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51"/>
  <c r="C42"/>
  <c r="D41"/>
  <c r="D57" s="1"/>
  <c r="B30"/>
  <c r="B42" s="1"/>
  <c r="B51" s="1"/>
  <c r="B73" l="1"/>
  <c r="B59"/>
  <c r="B61" s="1"/>
  <c r="D53"/>
  <c r="D55"/>
  <c r="C73"/>
  <c r="C59"/>
  <c r="C61" s="1"/>
  <c r="D56"/>
  <c r="E41"/>
  <c r="C63" l="1"/>
  <c r="C68"/>
  <c r="D52"/>
  <c r="B63"/>
  <c r="B68"/>
  <c r="E56"/>
  <c r="E53"/>
  <c r="E57"/>
  <c r="E55"/>
  <c r="F41"/>
  <c r="B64" l="1"/>
  <c r="B65" s="1"/>
  <c r="E52"/>
  <c r="F56"/>
  <c r="F57"/>
  <c r="F55"/>
  <c r="F53"/>
  <c r="F52" s="1"/>
  <c r="G41"/>
  <c r="C64"/>
  <c r="C65" s="1"/>
  <c r="G56" l="1"/>
  <c r="G57"/>
  <c r="G55"/>
  <c r="G53"/>
  <c r="H41"/>
  <c r="E42"/>
  <c r="E51" s="1"/>
  <c r="C76"/>
  <c r="C79" s="1"/>
  <c r="B71"/>
  <c r="C71" s="1"/>
  <c r="D42"/>
  <c r="D51" s="1"/>
  <c r="B76"/>
  <c r="H56" l="1"/>
  <c r="H57"/>
  <c r="H55"/>
  <c r="H53"/>
  <c r="I41"/>
  <c r="B81"/>
  <c r="C77"/>
  <c r="B77"/>
  <c r="B79"/>
  <c r="C81"/>
  <c r="E59"/>
  <c r="E61" s="1"/>
  <c r="E73"/>
  <c r="D59"/>
  <c r="D61" s="1"/>
  <c r="D73"/>
  <c r="G52"/>
  <c r="C80" l="1"/>
  <c r="B80"/>
  <c r="I56"/>
  <c r="I57"/>
  <c r="I55"/>
  <c r="I53"/>
  <c r="J41"/>
  <c r="B82"/>
  <c r="B90"/>
  <c r="C82"/>
  <c r="C90"/>
  <c r="H52"/>
  <c r="E68"/>
  <c r="E63"/>
  <c r="D63"/>
  <c r="D68"/>
  <c r="B85" l="1"/>
  <c r="B92"/>
  <c r="J56"/>
  <c r="J57"/>
  <c r="J55"/>
  <c r="K41"/>
  <c r="J53"/>
  <c r="J52" s="1"/>
  <c r="E64"/>
  <c r="D64"/>
  <c r="D65" s="1"/>
  <c r="I52"/>
  <c r="C92"/>
  <c r="C85"/>
  <c r="G42" l="1"/>
  <c r="G51" s="1"/>
  <c r="E76"/>
  <c r="E79" s="1"/>
  <c r="K56"/>
  <c r="K57"/>
  <c r="L41"/>
  <c r="K55"/>
  <c r="K53"/>
  <c r="K52" s="1"/>
  <c r="F42"/>
  <c r="F51" s="1"/>
  <c r="D71"/>
  <c r="E71" s="1"/>
  <c r="D76"/>
  <c r="E65"/>
  <c r="F59" l="1"/>
  <c r="F61" s="1"/>
  <c r="F73"/>
  <c r="L57"/>
  <c r="M41"/>
  <c r="L56"/>
  <c r="L55"/>
  <c r="L53"/>
  <c r="D79"/>
  <c r="D77"/>
  <c r="E77"/>
  <c r="E81"/>
  <c r="D81"/>
  <c r="G59"/>
  <c r="G61" s="1"/>
  <c r="G73"/>
  <c r="E90" l="1"/>
  <c r="E82"/>
  <c r="L52"/>
  <c r="D90"/>
  <c r="D82"/>
  <c r="M56"/>
  <c r="N41"/>
  <c r="M57"/>
  <c r="M55"/>
  <c r="M53"/>
  <c r="G68"/>
  <c r="G63"/>
  <c r="E80"/>
  <c r="D80"/>
  <c r="F68"/>
  <c r="F63"/>
  <c r="N56" l="1"/>
  <c r="N57"/>
  <c r="O41"/>
  <c r="N55"/>
  <c r="N53"/>
  <c r="D92"/>
  <c r="D85"/>
  <c r="E92"/>
  <c r="E85"/>
  <c r="G64"/>
  <c r="G65" s="1"/>
  <c r="F64"/>
  <c r="M52"/>
  <c r="N52" l="1"/>
  <c r="O56"/>
  <c r="O57"/>
  <c r="O55"/>
  <c r="O53"/>
  <c r="O52" s="1"/>
  <c r="P41"/>
  <c r="H42"/>
  <c r="H51" s="1"/>
  <c r="F71"/>
  <c r="G71" s="1"/>
  <c r="F76"/>
  <c r="F65"/>
  <c r="I42"/>
  <c r="I51" s="1"/>
  <c r="G76"/>
  <c r="G79" s="1"/>
  <c r="H73" l="1"/>
  <c r="H59"/>
  <c r="H61" s="1"/>
  <c r="P56"/>
  <c r="P57"/>
  <c r="P55"/>
  <c r="P53"/>
  <c r="Q41"/>
  <c r="I73"/>
  <c r="I59"/>
  <c r="I61" s="1"/>
  <c r="F79"/>
  <c r="G77"/>
  <c r="F81"/>
  <c r="F77"/>
  <c r="G81"/>
  <c r="G90" l="1"/>
  <c r="G82"/>
  <c r="Q55"/>
  <c r="Q56"/>
  <c r="Q57"/>
  <c r="Q53"/>
  <c r="Q52" s="1"/>
  <c r="R41"/>
  <c r="P52"/>
  <c r="F80"/>
  <c r="G80"/>
  <c r="F90"/>
  <c r="F82"/>
  <c r="I63"/>
  <c r="I68"/>
  <c r="H63"/>
  <c r="H68"/>
  <c r="R56" l="1"/>
  <c r="R57"/>
  <c r="R55"/>
  <c r="R53"/>
  <c r="S41"/>
  <c r="G92"/>
  <c r="G85"/>
  <c r="H64"/>
  <c r="H65"/>
  <c r="I64"/>
  <c r="I65" s="1"/>
  <c r="F92"/>
  <c r="F85"/>
  <c r="J42" l="1"/>
  <c r="J51" s="1"/>
  <c r="H71"/>
  <c r="I71" s="1"/>
  <c r="H76"/>
  <c r="R52"/>
  <c r="S56"/>
  <c r="S57"/>
  <c r="T41"/>
  <c r="S53"/>
  <c r="S52" s="1"/>
  <c r="S55"/>
  <c r="K42"/>
  <c r="K51" s="1"/>
  <c r="I76"/>
  <c r="I79" s="1"/>
  <c r="H79" l="1"/>
  <c r="H77"/>
  <c r="I81"/>
  <c r="I77"/>
  <c r="H81"/>
  <c r="T57"/>
  <c r="T55"/>
  <c r="T56"/>
  <c r="U41"/>
  <c r="T53"/>
  <c r="T52" s="1"/>
  <c r="K73"/>
  <c r="K59"/>
  <c r="K61" s="1"/>
  <c r="J73"/>
  <c r="J59"/>
  <c r="J61" s="1"/>
  <c r="H90" l="1"/>
  <c r="H82"/>
  <c r="U56"/>
  <c r="U57"/>
  <c r="U55"/>
  <c r="U53"/>
  <c r="U52" s="1"/>
  <c r="V41"/>
  <c r="I90"/>
  <c r="I82"/>
  <c r="J63"/>
  <c r="J68"/>
  <c r="K63"/>
  <c r="K68"/>
  <c r="H80"/>
  <c r="I80"/>
  <c r="H92" l="1"/>
  <c r="H85"/>
  <c r="F21"/>
  <c r="F22" s="1"/>
  <c r="V55"/>
  <c r="V56"/>
  <c r="V57"/>
  <c r="V53"/>
  <c r="V52" s="1"/>
  <c r="W41"/>
  <c r="K64"/>
  <c r="J64"/>
  <c r="J65" s="1"/>
  <c r="I92"/>
  <c r="I85"/>
  <c r="W55" l="1"/>
  <c r="W56"/>
  <c r="W57"/>
  <c r="W53"/>
  <c r="X41"/>
  <c r="M42"/>
  <c r="M51" s="1"/>
  <c r="K76"/>
  <c r="K79" s="1"/>
  <c r="L42"/>
  <c r="L51" s="1"/>
  <c r="J71"/>
  <c r="K71" s="1"/>
  <c r="J76"/>
  <c r="K65"/>
  <c r="J79" l="1"/>
  <c r="J81"/>
  <c r="K81"/>
  <c r="K77"/>
  <c r="J77"/>
  <c r="L59"/>
  <c r="L61" s="1"/>
  <c r="L73"/>
  <c r="M59"/>
  <c r="M61" s="1"/>
  <c r="M73"/>
  <c r="X55"/>
  <c r="X56"/>
  <c r="X57"/>
  <c r="X53"/>
  <c r="Y41"/>
  <c r="W52"/>
  <c r="Y55" l="1"/>
  <c r="Y56"/>
  <c r="Y57"/>
  <c r="Y53"/>
  <c r="Y52" s="1"/>
  <c r="Z41"/>
  <c r="J82"/>
  <c r="J90"/>
  <c r="M68"/>
  <c r="M63"/>
  <c r="X52"/>
  <c r="L63"/>
  <c r="L68"/>
  <c r="K82"/>
  <c r="K90"/>
  <c r="J80"/>
  <c r="K80"/>
  <c r="K92" l="1"/>
  <c r="K85"/>
  <c r="Z55"/>
  <c r="Z56"/>
  <c r="Z57"/>
  <c r="AA41"/>
  <c r="Z53"/>
  <c r="Z52" s="1"/>
  <c r="L64"/>
  <c r="J85"/>
  <c r="J92"/>
  <c r="M64"/>
  <c r="M65" s="1"/>
  <c r="N42" l="1"/>
  <c r="N51" s="1"/>
  <c r="L71"/>
  <c r="L76"/>
  <c r="AA56"/>
  <c r="AA57"/>
  <c r="AB41"/>
  <c r="AA53"/>
  <c r="AA55"/>
  <c r="O42"/>
  <c r="O51" s="1"/>
  <c r="M71"/>
  <c r="M76"/>
  <c r="L65"/>
  <c r="AB57" l="1"/>
  <c r="AB55"/>
  <c r="AC41"/>
  <c r="AB53"/>
  <c r="AB56"/>
  <c r="AA52"/>
  <c r="M79"/>
  <c r="M81"/>
  <c r="M77"/>
  <c r="L79"/>
  <c r="L80" s="1"/>
  <c r="L81"/>
  <c r="L77"/>
  <c r="O59"/>
  <c r="O61" s="1"/>
  <c r="O73"/>
  <c r="N59"/>
  <c r="N61" s="1"/>
  <c r="N73"/>
  <c r="M80" l="1"/>
  <c r="M92" s="1"/>
  <c r="N68"/>
  <c r="N63"/>
  <c r="AB52"/>
  <c r="AC55"/>
  <c r="AC56"/>
  <c r="AC57"/>
  <c r="AD41"/>
  <c r="AC53"/>
  <c r="AC52" s="1"/>
  <c r="L90"/>
  <c r="L82"/>
  <c r="L92"/>
  <c r="L85"/>
  <c r="O68"/>
  <c r="O63"/>
  <c r="M90"/>
  <c r="M82"/>
  <c r="M85" l="1"/>
  <c r="AD55"/>
  <c r="AD56"/>
  <c r="AD57"/>
  <c r="AD53"/>
  <c r="AD52" s="1"/>
  <c r="AE41"/>
  <c r="N64"/>
  <c r="O64"/>
  <c r="Q42" l="1"/>
  <c r="Q51" s="1"/>
  <c r="O76"/>
  <c r="P42"/>
  <c r="P51" s="1"/>
  <c r="N71"/>
  <c r="O71" s="1"/>
  <c r="N76"/>
  <c r="N65"/>
  <c r="AE55"/>
  <c r="AE56"/>
  <c r="AE57"/>
  <c r="AE53"/>
  <c r="AF41"/>
  <c r="O65"/>
  <c r="P73" l="1"/>
  <c r="P59"/>
  <c r="P61" s="1"/>
  <c r="AE52"/>
  <c r="O79"/>
  <c r="O77"/>
  <c r="O81"/>
  <c r="N79"/>
  <c r="N80" s="1"/>
  <c r="N77"/>
  <c r="N81"/>
  <c r="AF55"/>
  <c r="AF56"/>
  <c r="AF57"/>
  <c r="AF53"/>
  <c r="AF52" s="1"/>
  <c r="Q73"/>
  <c r="Q59"/>
  <c r="Q61" s="1"/>
  <c r="N92" l="1"/>
  <c r="N85"/>
  <c r="O80"/>
  <c r="P63"/>
  <c r="P68"/>
  <c r="O90"/>
  <c r="O82"/>
  <c r="Q63"/>
  <c r="Q68"/>
  <c r="N90"/>
  <c r="N82"/>
  <c r="Q64" l="1"/>
  <c r="Q65" s="1"/>
  <c r="P64"/>
  <c r="P65" s="1"/>
  <c r="O92"/>
  <c r="O85"/>
  <c r="R42" l="1"/>
  <c r="R51" s="1"/>
  <c r="P71"/>
  <c r="Q71" s="1"/>
  <c r="P76"/>
  <c r="S42"/>
  <c r="S51" s="1"/>
  <c r="Q76"/>
  <c r="Q79" l="1"/>
  <c r="Q77"/>
  <c r="Q81"/>
  <c r="S73"/>
  <c r="S59"/>
  <c r="S61" s="1"/>
  <c r="P79"/>
  <c r="P80" s="1"/>
  <c r="P81"/>
  <c r="P77"/>
  <c r="R73"/>
  <c r="R59"/>
  <c r="R61" s="1"/>
  <c r="P92" l="1"/>
  <c r="P85"/>
  <c r="R63"/>
  <c r="R68"/>
  <c r="Q90"/>
  <c r="Q82"/>
  <c r="B83" s="1"/>
  <c r="S63"/>
  <c r="S68"/>
  <c r="P90"/>
  <c r="P82"/>
  <c r="Q80"/>
  <c r="S64" l="1"/>
  <c r="S65" s="1"/>
  <c r="R64"/>
  <c r="R65" s="1"/>
  <c r="B84"/>
  <c r="F19" s="1"/>
  <c r="Q92"/>
  <c r="Q85"/>
  <c r="B86" s="1"/>
  <c r="B87" l="1"/>
  <c r="F20" s="1"/>
  <c r="T42"/>
  <c r="T51" s="1"/>
  <c r="R71"/>
  <c r="S71" s="1"/>
  <c r="R76"/>
  <c r="U42"/>
  <c r="U51" s="1"/>
  <c r="S76"/>
  <c r="T59" l="1"/>
  <c r="T61" s="1"/>
  <c r="T73"/>
  <c r="U59"/>
  <c r="U61" s="1"/>
  <c r="U73"/>
  <c r="R79"/>
  <c r="R80" s="1"/>
  <c r="R85" s="1"/>
  <c r="R77"/>
  <c r="R82" s="1"/>
  <c r="R81"/>
  <c r="S79"/>
  <c r="S81"/>
  <c r="S77"/>
  <c r="S82" s="1"/>
  <c r="U68" l="1"/>
  <c r="U63"/>
  <c r="S80"/>
  <c r="S85" s="1"/>
  <c r="T63"/>
  <c r="T68"/>
  <c r="T64" l="1"/>
  <c r="T65" s="1"/>
  <c r="U64"/>
  <c r="W42" l="1"/>
  <c r="W51" s="1"/>
  <c r="U76"/>
  <c r="U65"/>
  <c r="V42"/>
  <c r="V51" s="1"/>
  <c r="T71"/>
  <c r="U71" s="1"/>
  <c r="T76"/>
  <c r="T79" l="1"/>
  <c r="T80" s="1"/>
  <c r="T85" s="1"/>
  <c r="T77"/>
  <c r="T82" s="1"/>
  <c r="T81"/>
  <c r="V59"/>
  <c r="V61" s="1"/>
  <c r="V73"/>
  <c r="U79"/>
  <c r="U80" s="1"/>
  <c r="U85" s="1"/>
  <c r="U77"/>
  <c r="U82" s="1"/>
  <c r="U81"/>
  <c r="W59"/>
  <c r="W61" s="1"/>
  <c r="W73"/>
  <c r="V68" l="1"/>
  <c r="V63"/>
  <c r="W68"/>
  <c r="W63"/>
  <c r="W64" l="1"/>
  <c r="W65" s="1"/>
  <c r="V64"/>
  <c r="V65" s="1"/>
  <c r="X42" l="1"/>
  <c r="X51" s="1"/>
  <c r="V71"/>
  <c r="V76"/>
  <c r="Y42"/>
  <c r="Y51" s="1"/>
  <c r="W71"/>
  <c r="W76"/>
  <c r="W79" l="1"/>
  <c r="W77"/>
  <c r="W82" s="1"/>
  <c r="W81"/>
  <c r="Y73"/>
  <c r="Y59"/>
  <c r="Y61" s="1"/>
  <c r="V79"/>
  <c r="V80" s="1"/>
  <c r="V85" s="1"/>
  <c r="V81"/>
  <c r="V77"/>
  <c r="V82" s="1"/>
  <c r="X73"/>
  <c r="X59"/>
  <c r="X61" s="1"/>
  <c r="X63" l="1"/>
  <c r="X68"/>
  <c r="Y63"/>
  <c r="Y68"/>
  <c r="W80"/>
  <c r="W85" s="1"/>
  <c r="Y64" l="1"/>
  <c r="Y65" s="1"/>
  <c r="X64"/>
  <c r="X65" s="1"/>
  <c r="Z42" l="1"/>
  <c r="Z51" s="1"/>
  <c r="X71"/>
  <c r="Y71" s="1"/>
  <c r="X76"/>
  <c r="AA42"/>
  <c r="AA51" s="1"/>
  <c r="Y76"/>
  <c r="Y79" l="1"/>
  <c r="Y81"/>
  <c r="Y77"/>
  <c r="Y82" s="1"/>
  <c r="X79"/>
  <c r="X80" s="1"/>
  <c r="X85" s="1"/>
  <c r="X77"/>
  <c r="X82" s="1"/>
  <c r="X81"/>
  <c r="AA73"/>
  <c r="AA59"/>
  <c r="AA61" s="1"/>
  <c r="Z73"/>
  <c r="Z59"/>
  <c r="Z61" s="1"/>
  <c r="Z63" l="1"/>
  <c r="Z68"/>
  <c r="AA63"/>
  <c r="AA68"/>
  <c r="Y80"/>
  <c r="Y85" s="1"/>
  <c r="AA64" l="1"/>
  <c r="AA65" s="1"/>
  <c r="Z64"/>
  <c r="Z65" s="1"/>
  <c r="AB42" l="1"/>
  <c r="AB51" s="1"/>
  <c r="Z71"/>
  <c r="AA71" s="1"/>
  <c r="Z76"/>
  <c r="AC42"/>
  <c r="AC51" s="1"/>
  <c r="AA76"/>
  <c r="AA79" l="1"/>
  <c r="AA77"/>
  <c r="AA82" s="1"/>
  <c r="AA81"/>
  <c r="AC59"/>
  <c r="AC61" s="1"/>
  <c r="AC73"/>
  <c r="Z79"/>
  <c r="Z80" s="1"/>
  <c r="Z85" s="1"/>
  <c r="Z77"/>
  <c r="Z82" s="1"/>
  <c r="Z81"/>
  <c r="AB59"/>
  <c r="AB61" s="1"/>
  <c r="AB73"/>
  <c r="AC68" l="1"/>
  <c r="AC63"/>
  <c r="AB63"/>
  <c r="AB68"/>
  <c r="AA80"/>
  <c r="AA85" s="1"/>
  <c r="AB64" l="1"/>
  <c r="AB65" s="1"/>
  <c r="AC64"/>
  <c r="AC65" s="1"/>
  <c r="AE42" l="1"/>
  <c r="AE51" s="1"/>
  <c r="AC76"/>
  <c r="AD42"/>
  <c r="AD51" s="1"/>
  <c r="AB71"/>
  <c r="AC71" s="1"/>
  <c r="AB76"/>
  <c r="AB79" l="1"/>
  <c r="AB80" s="1"/>
  <c r="AB85" s="1"/>
  <c r="AB77"/>
  <c r="AB82" s="1"/>
  <c r="AB81"/>
  <c r="AD59"/>
  <c r="AD61" s="1"/>
  <c r="AD73"/>
  <c r="AC79"/>
  <c r="AC80" s="1"/>
  <c r="AC85" s="1"/>
  <c r="AC77"/>
  <c r="AC82" s="1"/>
  <c r="AC81"/>
  <c r="AE59"/>
  <c r="AE61" s="1"/>
  <c r="AE73"/>
  <c r="AD68" l="1"/>
  <c r="AD63"/>
  <c r="AE68"/>
  <c r="AE63"/>
  <c r="AE64" l="1"/>
  <c r="AE65" s="1"/>
  <c r="AD64"/>
  <c r="AF42" l="1"/>
  <c r="AF51" s="1"/>
  <c r="AD71"/>
  <c r="AE71" s="1"/>
  <c r="AD76"/>
  <c r="AD65"/>
  <c r="AE76"/>
  <c r="AE79" l="1"/>
  <c r="AE77"/>
  <c r="AE82" s="1"/>
  <c r="AE81"/>
  <c r="AD79"/>
  <c r="AD80" s="1"/>
  <c r="AD85" s="1"/>
  <c r="AD77"/>
  <c r="AD82" s="1"/>
  <c r="AD81"/>
  <c r="AF73"/>
  <c r="AF59"/>
  <c r="AF61" s="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X30" s="1"/>
  <c r="J30"/>
  <c r="Y30" s="1"/>
  <c r="N30"/>
  <c r="L30"/>
  <c r="L24"/>
  <c r="X24" s="1"/>
  <c r="F24"/>
  <c r="E24"/>
  <c r="C24"/>
  <c r="E25" i="6"/>
  <c r="D30" i="15"/>
  <c r="F30"/>
  <c r="E30"/>
  <c r="C30"/>
  <c r="J24"/>
  <c r="Y24" s="1"/>
  <c r="A15" i="6"/>
  <c r="A12" l="1"/>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<sst xmlns="http://schemas.openxmlformats.org/spreadsheetml/2006/main" count="1380" uniqueCount="500">
  <si>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</si>
  <si>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</si>
  <si>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</si>
  <si>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</si>
  <si>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</si>
  <si>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</si>
  <si>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</si>
  <si>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</si>
  <si>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</si>
  <si>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</si>
  <si>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</si>
  <si>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</si>
  <si>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</si>
  <si>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</si>
  <si>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</si>
  <si>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</si>
  <si>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</si>
  <si>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</si>
  <si>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</si>
  <si>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</si>
  <si>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</si>
  <si>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</si>
  <si>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</si>
  <si>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</si>
  <si>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</si>
  <si>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</si>
  <si>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</si>
  <si>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</si>
  <si>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</si>
  <si>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</si>
  <si>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</si>
  <si>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</si>
  <si>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</si>
  <si>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</si>
  <si>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</si>
  <si>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</si>
  <si>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</si>
  <si>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</si>
  <si>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</si>
  <si>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</si>
  <si>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</si>
  <si>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</si>
  <si>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</si>
  <si>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</si>
  <si>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</si>
  <si>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</si>
  <si>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</si>
  <si>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</si>
  <si>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</si>
  <si>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</si>
  <si>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</si>
  <si>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</si>
  <si>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</si>
  <si>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</si>
  <si>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</si>
  <si>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</si>
  <si>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</si>
  <si>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</si>
  <si>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</si>
  <si>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</si>
  <si>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</si>
  <si>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</si>
  <si>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</si>
  <si>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</si>
  <si>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</si>
  <si>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</si>
  <si>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</si>
  <si>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</si>
  <si>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</si>
  <si>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</si>
  <si>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</si>
  <si>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</si>
  <si>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</si>
  <si>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</si>
  <si>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</si>
  <si>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</si>
  <si>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</si>
  <si>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</si>
  <si>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</si>
  <si>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</si>
  <si>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</si>
  <si>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</si>
  <si>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</si>
  <si>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</si>
  <si>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</si>
  <si>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</si>
  <si>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</si>
  <si>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</si>
  <si>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</si>
  <si>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</si>
  <si>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</si>
  <si>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</si>
  <si>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</si>
  <si>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</si>
  <si>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</si>
  <si>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</si>
  <si>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</si>
  <si>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</si>
  <si>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</si>
  <si>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</si>
  <si>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</si>
  <si>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</si>
  <si>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</si>
  <si>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</si>
  <si>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</si>
  <si>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</si>
  <si>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</si>
  <si>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</si>
  <si>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</si>
  <si>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</si>
  <si>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</si>
  <si>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</si>
  <si>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</si>
  <si>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</si>
  <si>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</si>
  <si>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</si>
  <si>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</si>
  <si>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</si>
  <si>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</si>
  <si>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</si>
  <si>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</si>
  <si>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</si>
  <si>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</si>
  <si>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</si>
  <si>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</si>
  <si>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</si>
  <si>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</si>
  <si>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</si>
  <si>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</si>
  <si>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</si>
  <si>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</si>
  <si>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</si>
  <si>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</si>
  <si>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</si>
  <si>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</si>
  <si>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</si>
  <si>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</si>
  <si>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</si>
  <si>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</si>
  <si>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</si>
  <si>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</si>
  <si>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</si>
  <si>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</si>
  <si>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</si>
  <si>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</si>
  <si>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</si>
  <si>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</si>
  <si>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</si>
  <si>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</si>
  <si>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</si>
  <si>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</si>
  <si>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</si>
  <si>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</si>
  <si>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</si>
  <si>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</si>
  <si>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</si>
  <si>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</si>
  <si>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</si>
  <si>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</si>
  <si>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</si>
  <si>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</si>
  <si>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</si>
  <si>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</si>
  <si>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</si>
  <si>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</si>
  <si>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</si>
  <si>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</si>
  <si>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</si>
  <si>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</si>
  <si>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</si>
  <si>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</si>
  <si>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</si>
  <si>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</si>
  <si>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</si>
  <si>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</si>
  <si>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</si>
  <si>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</si>
  <si>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</si>
  <si>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</si>
  <si>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</si>
  <si>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</si>
  <si>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</si>
  <si>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</si>
  <si>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</si>
  <si>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</si>
  <si>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</si>
  <si>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</si>
  <si>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</si>
  <si>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</si>
  <si>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</si>
  <si>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</si>
  <si>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</si>
  <si>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</si>
  <si>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</si>
  <si>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</si>
  <si>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</si>
  <si>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</si>
  <si>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</si>
  <si>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</si>
  <si>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</si>
  <si>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</si>
  <si>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</si>
  <si>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</si>
  <si>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</si>
  <si>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</si>
  <si>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</si>
  <si>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</si>
  <si>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</si>
  <si>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</si>
  <si>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</si>
  <si>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</si>
  <si>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</si>
  <si>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</si>
  <si>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</si>
  <si>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</si>
  <si>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</si>
  <si>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</si>
  <si>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</si>
  <si>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</si>
  <si>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</si>
  <si>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</si>
  <si>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</si>
  <si>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</si>
  <si>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</si>
  <si>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</si>
  <si>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</si>
  <si>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</si>
  <si>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</si>
  <si>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</si>
  <si>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</si>
  <si>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</si>
  <si>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</si>
  <si>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</si>
  <si>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</si>
  <si>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</si>
  <si>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</si>
  <si>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</si>
  <si>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</si>
  <si>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</si>
  <si>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</si>
  <si>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</si>
  <si>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</si>
  <si>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</si>
  <si>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</si>
  <si>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</si>
  <si>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</si>
  <si>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</si>
  <si>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</si>
  <si>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</si>
  <si>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</si>
  <si>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</si>
  <si>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</si>
  <si>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</si>
  <si>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</si>
  <si>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</si>
  <si>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</si>
  <si>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</si>
  <si>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</si>
  <si>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</si>
  <si>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</si>
  <si>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</si>
  <si>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</si>
  <si>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</si>
  <si>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</si>
  <si>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</si>
  <si>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</si>
  <si>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</si>
  <si>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</si>
  <si>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</si>
  <si>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</si>
  <si>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</si>
  <si>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</si>
  <si>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</si>
  <si>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</si>
  <si>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</si>
  <si>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</si>
  <si>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</si>
  <si>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</si>
  <si>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</si>
  <si>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</si>
  <si>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</si>
  <si>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</si>
  <si>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</si>
  <si>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</si>
  <si>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</si>
  <si>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</si>
  <si>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</si>
  <si>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</si>
  <si>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</si>
  <si>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</si>
  <si>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</si>
  <si>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</si>
  <si>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</si>
  <si>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</si>
  <si>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</si>
  <si>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</si>
  <si>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</si>
  <si>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</si>
  <si>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</si>
  <si>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</si>
  <si>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</si>
  <si>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</si>
  <si>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</si>
  <si>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</si>
  <si>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</si>
  <si>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</si>
  <si>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</si>
  <si>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</si>
  <si>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</si>
  <si>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</si>
  <si>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</si>
  <si>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</si>
  <si>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</si>
  <si>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</si>
  <si>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</si>
  <si>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</si>
  <si>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</si>
  <si>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</si>
  <si>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</si>
  <si>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</si>
  <si>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</si>
  <si>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</si>
  <si>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</si>
  <si>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</si>
  <si>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</si>
  <si>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</si>
  <si>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</si>
  <si>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</si>
  <si>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</si>
  <si>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</si>
  <si>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</si>
  <si>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</si>
  <si>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</si>
  <si>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</si>
  <si>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</si>
  <si>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</si>
  <si>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</si>
  <si>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</si>
  <si>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</si>
  <si>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</si>
  <si>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</si>
  <si>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</si>
  <si>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</si>
  <si>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</si>
  <si>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</si>
  <si>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</si>
  <si>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</si>
  <si>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</si>
  <si>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</si>
  <si>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</si>
  <si>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</si>
  <si>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</si>
  <si>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</si>
  <si>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</si>
  <si>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</si>
  <si>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</si>
  <si>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</si>
  <si>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</si>
  <si>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</si>
  <si>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</si>
  <si>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</si>
  <si>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</si>
  <si>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</si>
  <si>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</si>
  <si>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</si>
  <si>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</si>
  <si>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</si>
  <si>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</si>
  <si>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</si>
  <si>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</si>
  <si>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</si>
  <si>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</si>
  <si>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</si>
  <si>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</si>
  <si>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</si>
  <si>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</si>
  <si>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</si>
  <si>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</si>
  <si>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</si>
  <si>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</si>
  <si>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</si>
  <si>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</si>
  <si>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</si>
  <si>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</si>
  <si>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</si>
  <si>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</si>
  <si>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</si>
  <si>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</si>
  <si>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</si>
  <si>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</si>
  <si>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</si>
  <si>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</si>
  <si>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</si>
  <si>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</si>
  <si>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</si>
  <si>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</si>
  <si>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</si>
  <si>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</si>
  <si>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</si>
  <si>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</si>
  <si>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</si>
  <si>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</si>
  <si>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</si>
  <si>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</si>
  <si>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</si>
  <si>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</si>
  <si>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</si>
  <si>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</si>
  <si>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</si>
  <si>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</si>
  <si>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</si>
  <si>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</si>
  <si>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</si>
  <si>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</si>
  <si>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</si>
  <si>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</si>
  <si>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</si>
  <si>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</si>
  <si>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</si>
  <si>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</si>
  <si>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</si>
  <si>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</si>
  <si>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</si>
  <si>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</si>
  <si>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</si>
  <si>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</si>
  <si>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</si>
  <si>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</si>
  <si>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</si>
  <si>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</si>
  <si>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</si>
  <si>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</si>
  <si>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</si>
  <si>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</si>
  <si>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</si>
  <si>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</si>
  <si>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</si>
  <si>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</si>
  <si>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</si>
  <si>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</si>
  <si>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</si>
  <si>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</si>
  <si>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</si>
  <si>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</si>
  <si>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</si>
  <si>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</si>
  <si>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</si>
  <si>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</si>
  <si>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</si>
  <si>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</si>
  <si>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</si>
  <si>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</si>
  <si>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</si>
  <si>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</si>
  <si>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</si>
  <si>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</si>
  <si>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</si>
  <si>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</si>
  <si>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</si>
  <si>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</si>
  <si>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</si>
  <si>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</si>
  <si>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</si>
  <si>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</si>
  <si>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</si>
  <si>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</si>
  <si>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</si>
  <si>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</si>
  <si>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</si>
  <si>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</si>
  <si>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</si>
  <si>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</si>
  <si>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</si>
  <si>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</si>
  <si>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</si>
  <si>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</si>
  <si>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 xml:space="preserve">Полная стоимость проекта составляет 13869,508 тыс. руб. без НДС (16920,800 тыс. руб. с НДС). 
</t>
  </si>
  <si>
    <t>1,26 МВхА</t>
  </si>
  <si>
    <t>1.26  проч. ед. изм.</t>
  </si>
  <si>
    <t>ЭL2629_010</t>
  </si>
  <si>
    <t>Реконструкция ТП-190 Ново-Гончарный переулок, 1а (Владимир) 1 шт</t>
  </si>
  <si>
    <t>При реализации проекта планируется Реконструкция ТП-190 Ново-Гончарный переулок, 1а (Владимир)</t>
  </si>
  <si>
    <t>Финансовая модель по проекту инвестиционной программы ЭL2629_010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</si>
  <si>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</si>
  <si>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</si>
  <si>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</si>
  <si>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</si>
  <si>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</si>
  <si>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</si>
  <si>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</si>
  <si>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</si>
  <si>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</si>
  <si>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ТП-190</t>
  </si>
  <si>
    <t>ТП</t>
  </si>
  <si>
    <t>КСО-366</t>
  </si>
  <si>
    <t>КСО</t>
  </si>
  <si>
    <t>Ново-Гончарный переулок, 1-а</t>
  </si>
  <si>
    <t>ПС "Владимир-Тяговая"</t>
  </si>
  <si>
    <t>II</t>
  </si>
  <si>
    <t xml:space="preserve">Загрузка трансформаторов 0,573 и 0,56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</si>
</sst>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-3092.377049180328</c:v>
                </c:pt>
                <c:pt idx="1">
                  <c:v>125.27459016393459</c:v>
                </c:pt>
                <c:pt idx="2">
                  <c:v>325.27459016393459</c:v>
                </c:pt>
                <c:pt idx="3">
                  <c:v>1229.6875000000002</c:v>
                </c:pt>
                <c:pt idx="4">
                  <c:v>1429.6875000000002</c:v>
                </c:pt>
                <c:pt idx="5">
                  <c:v>1700.0000000000002</c:v>
                </c:pt>
                <c:pt idx="6">
                  <c:v>1900.0000000000002</c:v>
                </c:pt>
                <c:pt idx="7">
                  <c:v>2100</c:v>
                </c:pt>
                <c:pt idx="8">
                  <c:v>2300</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636A-4CC8-B0EF-58CE9072D54F}"/>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-3092.377049180328</c:v>
                </c:pt>
                <c:pt idx="1">
                  <c:v>-721.30127935707151</c:v>
                </c:pt>
                <c:pt idx="2">
                  <c:v>-596.77871586524168</c:v>
                </c:pt>
                <c:pt idx="3">
                  <c:v>-115.94952114279255</c:v>
                </c:pt>
                <c:pt idx="4">
                  <c:v>-25.154906275616199</c:v>
                </c:pt>
                <c:pt idx="5">
                  <c:v>79.630847849922219</c:v>
                </c:pt>
                <c:pt idx="6">
                  <c:v>145.83300316790013</c:v>
                </c:pt>
                <c:pt idx="7">
                  <c:v>202.36289414047113</c:v>
                </c:pt>
                <c:pt idx="8">
                  <c:v>250.63365750190141</c:v>
                </c:pt>
                <c:pt idx="9">
                  <c:v>291.85196794629582</c:v>
                </c:pt>
                <c:pt idx="10">
                  <c:v>327.04820263538676</c:v>
                </c:pt>
                <c:pt idx="11">
                  <c:v>357.10219861275073</c:v>
                </c:pt>
                <c:pt idx="12">
                  <c:v>382.765247009441</c:v>
                </c:pt>
                <c:pt idx="13">
                  <c:v>404.67887385316931</c:v>
                </c:pt>
                <c:pt idx="14">
                  <c:v>423.3908769645418</c:v>
                </c:pt>
              </c:numCache>
            </c:numRef>
          </c:val>
          <c:extLst xmlns:c16r2="http://schemas.microsoft.com/office/drawing/2015/06/chart">
            <c:ext xmlns:c16="http://schemas.microsoft.com/office/drawing/2014/chart" uri="{C3380CC4-5D6E-409C-BE32-E72D297353CC}">
              <c16:uniqueId val="{00000001-636A-4CC8-B0EF-58CE9072D54F}"/>
            </c:ext>
          </c:extLst>
        </c:ser>
        <c:marker val="1"/>
        <c:axId val="109349504"/>
        <c:axId val="109384448"/>
      </c:lineChart>
      <c:catAx>
        <c:axId val="1093495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448"/>
        <c:crosses val="autoZero"/>
        <c:auto val="1"/>
        <c:lblAlgn val="ctr"/>
        <c:lblOffset val="100"/>
      </c:catAx>
      <c:valAx>
        <c:axId val="1093844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4950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1E3452E-A77B-45F5-A2D5-CE63B5EA31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190%20&#1053;&#1086;&#1074;&#1086;-&#1043;&#1086;&#1085;&#1095;&#1072;&#1088;&#1085;&#1099;&#1081;%20&#1087;&#1077;&#1088;&#1077;&#1091;&#1083;&#1086;&#1082;,%201&#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455</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456</v>
      </c>
      <c r="B9" s="274"/>
      <c r="C9" s="274"/>
    </row>
    <row r="10" spans="1:3" s="7" customFormat="1">
      <c r="A10" s="270" t="s">
        <v>4</v>
      </c>
      <c r="B10" s="270"/>
      <c r="C10" s="270"/>
    </row>
    <row r="11" spans="1:3" s="7" customFormat="1" ht="18.75">
      <c r="A11" s="10"/>
      <c r="B11" s="10"/>
      <c r="C11" s="10"/>
    </row>
    <row r="12" spans="1:3" s="7" customFormat="1" ht="15.75">
      <c r="A12" s="275" t="s">
        <v>479</v>
      </c>
      <c r="B12" s="275"/>
      <c r="C12" s="275"/>
    </row>
    <row r="13" spans="1:3" s="7" customFormat="1" ht="15.75">
      <c r="A13" s="276" t="s">
        <v>3</v>
      </c>
      <c r="B13" s="276"/>
      <c r="C13" s="276"/>
    </row>
    <row r="14" spans="1:3" s="7" customFormat="1" ht="5.25" customHeight="1">
      <c r="A14" s="3"/>
      <c r="B14" s="3"/>
      <c r="C14" s="3"/>
    </row>
    <row r="15" spans="1:3" s="2" customFormat="1" ht="126" customHeight="1">
      <c r="A15" s="277" t="s">
        <v>480</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6"/>
      <c r="B39" s="267"/>
      <c r="C39" s="268"/>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477</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6"/>
      <c r="B47" s="267"/>
      <c r="C47" s="268"/>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ЭL2629_010</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Реконструкция ТП-190 Ново-Гончарный переулок, 1а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405</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406</v>
      </c>
      <c r="C19" s="283" t="s">
        <v>407</v>
      </c>
      <c r="D19" s="280" t="s">
        <v>408</v>
      </c>
      <c r="E19" s="280" t="s">
        <v>409</v>
      </c>
      <c r="F19" s="280" t="s">
        <v>410</v>
      </c>
      <c r="G19" s="280" t="s">
        <v>411</v>
      </c>
      <c r="H19" s="280" t="s">
        <v>412</v>
      </c>
      <c r="I19" s="280" t="s">
        <v>413</v>
      </c>
      <c r="J19" s="280" t="s">
        <v>414</v>
      </c>
      <c r="K19" s="280" t="s">
        <v>415</v>
      </c>
      <c r="L19" s="280" t="s">
        <v>416</v>
      </c>
      <c r="M19" s="280" t="s">
        <v>417</v>
      </c>
      <c r="N19" s="280" t="s">
        <v>418</v>
      </c>
      <c r="O19" s="280" t="s">
        <v>419</v>
      </c>
      <c r="P19" s="280" t="s">
        <v>420</v>
      </c>
      <c r="Q19" s="280" t="s">
        <v>421</v>
      </c>
      <c r="R19" s="280"/>
      <c r="S19" s="281" t="s">
        <v>422</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7" t="s">
        <v>423</v>
      </c>
      <c r="R20" s="188" t="s">
        <v>424</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496</v>
      </c>
      <c r="F22" s="263" t="s">
        <v>492</v>
      </c>
      <c r="G22" s="263" t="s">
        <v>497</v>
      </c>
      <c r="H22" s="263" t="s">
        <v>220</v>
      </c>
      <c r="I22" s="263" t="s">
        <v>220</v>
      </c>
      <c r="J22" s="263" t="s">
        <v>220</v>
      </c>
      <c r="K22" s="263">
        <v>6</v>
      </c>
      <c r="L22" s="263" t="s">
        <v>498</v>
      </c>
      <c r="M22" s="263">
        <v>1.26</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ЭL2629_010</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Реконструкция ТП-190 Ново-Гончарный переулок, 1а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386</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387</v>
      </c>
      <c r="C21" s="290"/>
      <c r="D21" s="293" t="s">
        <v>388</v>
      </c>
      <c r="E21" s="289" t="s">
        <v>389</v>
      </c>
      <c r="F21" s="290"/>
      <c r="G21" s="289" t="s">
        <v>390</v>
      </c>
      <c r="H21" s="290"/>
      <c r="I21" s="289" t="s">
        <v>391</v>
      </c>
      <c r="J21" s="290"/>
      <c r="K21" s="293" t="s">
        <v>392</v>
      </c>
      <c r="L21" s="289" t="s">
        <v>393</v>
      </c>
      <c r="M21" s="290"/>
      <c r="N21" s="289" t="s">
        <v>394</v>
      </c>
      <c r="O21" s="290"/>
      <c r="P21" s="293" t="s">
        <v>395</v>
      </c>
      <c r="Q21" s="296" t="s">
        <v>396</v>
      </c>
      <c r="R21" s="297"/>
      <c r="S21" s="296" t="s">
        <v>397</v>
      </c>
      <c r="T21" s="298"/>
    </row>
    <row r="22" spans="1:20" ht="204.75" customHeight="1">
      <c r="A22" s="287"/>
      <c r="B22" s="291"/>
      <c r="C22" s="292"/>
      <c r="D22" s="294"/>
      <c r="E22" s="291"/>
      <c r="F22" s="292"/>
      <c r="G22" s="291"/>
      <c r="H22" s="292"/>
      <c r="I22" s="291"/>
      <c r="J22" s="292"/>
      <c r="K22" s="295"/>
      <c r="L22" s="291"/>
      <c r="M22" s="292"/>
      <c r="N22" s="291"/>
      <c r="O22" s="292"/>
      <c r="P22" s="295"/>
      <c r="Q22" s="185" t="s">
        <v>398</v>
      </c>
      <c r="R22" s="185" t="s">
        <v>399</v>
      </c>
      <c r="S22" s="185" t="s">
        <v>400</v>
      </c>
      <c r="T22" s="185" t="s">
        <v>401</v>
      </c>
    </row>
    <row r="23" spans="1:20" ht="51.75" customHeight="1">
      <c r="A23" s="288"/>
      <c r="B23" s="185" t="s">
        <v>402</v>
      </c>
      <c r="C23" s="185" t="s">
        <v>403</v>
      </c>
      <c r="D23" s="295"/>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492</v>
      </c>
      <c r="C25" s="262" t="s">
        <v>492</v>
      </c>
      <c r="D25" s="262" t="s">
        <v>493</v>
      </c>
      <c r="E25" s="262" t="s">
        <v>494</v>
      </c>
      <c r="F25" s="262" t="s">
        <v>495</v>
      </c>
      <c r="G25" s="262" t="s">
        <v>494</v>
      </c>
      <c r="H25" s="262" t="s">
        <v>495</v>
      </c>
      <c r="I25" s="262">
        <v>1989</v>
      </c>
      <c r="J25" s="262"/>
      <c r="K25" s="262">
        <v>1989</v>
      </c>
      <c r="L25" s="262">
        <v>6</v>
      </c>
      <c r="M25" s="262">
        <v>6</v>
      </c>
      <c r="N25" s="262">
        <v>1.26</v>
      </c>
      <c r="O25" s="262">
        <v>1.26</v>
      </c>
      <c r="P25" s="262"/>
      <c r="Q25" s="262"/>
      <c r="R25" s="262"/>
      <c r="S25" s="262" t="s">
        <v>404</v>
      </c>
      <c r="T25" s="262"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ЭL2629_010</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ТП-190 Ново-Гончарный переулок, 1а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426</v>
      </c>
      <c r="C21" s="290"/>
      <c r="D21" s="289" t="s">
        <v>427</v>
      </c>
      <c r="E21" s="290"/>
      <c r="F21" s="296" t="s">
        <v>415</v>
      </c>
      <c r="G21" s="298"/>
      <c r="H21" s="298"/>
      <c r="I21" s="297"/>
      <c r="J21" s="293" t="s">
        <v>428</v>
      </c>
      <c r="K21" s="289" t="s">
        <v>429</v>
      </c>
      <c r="L21" s="290"/>
      <c r="M21" s="289" t="s">
        <v>430</v>
      </c>
      <c r="N21" s="290"/>
      <c r="O21" s="289" t="s">
        <v>431</v>
      </c>
      <c r="P21" s="290"/>
      <c r="Q21" s="289" t="s">
        <v>432</v>
      </c>
      <c r="R21" s="290"/>
      <c r="S21" s="293" t="s">
        <v>433</v>
      </c>
      <c r="T21" s="293" t="s">
        <v>434</v>
      </c>
      <c r="U21" s="293" t="s">
        <v>435</v>
      </c>
      <c r="V21" s="289" t="s">
        <v>436</v>
      </c>
      <c r="W21" s="290"/>
      <c r="X21" s="296" t="s">
        <v>396</v>
      </c>
      <c r="Y21" s="298"/>
      <c r="Z21" s="296" t="s">
        <v>397</v>
      </c>
      <c r="AA21" s="298"/>
    </row>
    <row r="22" spans="1:27" ht="216" customHeight="1">
      <c r="A22" s="294"/>
      <c r="B22" s="291"/>
      <c r="C22" s="292"/>
      <c r="D22" s="291"/>
      <c r="E22" s="292"/>
      <c r="F22" s="296" t="s">
        <v>437</v>
      </c>
      <c r="G22" s="297"/>
      <c r="H22" s="296" t="s">
        <v>438</v>
      </c>
      <c r="I22" s="297"/>
      <c r="J22" s="295"/>
      <c r="K22" s="291"/>
      <c r="L22" s="292"/>
      <c r="M22" s="291"/>
      <c r="N22" s="292"/>
      <c r="O22" s="291"/>
      <c r="P22" s="292"/>
      <c r="Q22" s="291"/>
      <c r="R22" s="292"/>
      <c r="S22" s="295"/>
      <c r="T22" s="295"/>
      <c r="U22" s="295"/>
      <c r="V22" s="291"/>
      <c r="W22" s="292"/>
      <c r="X22" s="185" t="s">
        <v>398</v>
      </c>
      <c r="Y22" s="185" t="s">
        <v>399</v>
      </c>
      <c r="Z22" s="185" t="s">
        <v>400</v>
      </c>
      <c r="AA22" s="185" t="s">
        <v>401</v>
      </c>
    </row>
    <row r="23" spans="1:27" ht="60" customHeight="1">
      <c r="A23" s="295"/>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34" sqref="C3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ЭL2629_010</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ТП-190 Ново-Гончарный переулок, 1а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1"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481</v>
      </c>
    </row>
    <row r="25" spans="1:21" ht="63" customHeight="1">
      <c r="A25" s="91" t="s">
        <v>57</v>
      </c>
      <c r="B25" s="17" t="s">
        <v>213</v>
      </c>
      <c r="C25" s="93" t="s">
        <v>476</v>
      </c>
      <c r="E25" s="216">
        <f>E27/1.22</f>
        <v>13869.508196721312</v>
      </c>
    </row>
    <row r="26" spans="1:21" ht="42.75" customHeight="1">
      <c r="A26" s="91" t="s">
        <v>55</v>
      </c>
      <c r="B26" s="17" t="s">
        <v>162</v>
      </c>
      <c r="C26" s="93" t="s">
        <v>289</v>
      </c>
    </row>
    <row r="27" spans="1:21" ht="59.25" customHeight="1">
      <c r="A27" s="91" t="s">
        <v>54</v>
      </c>
      <c r="B27" s="17" t="s">
        <v>204</v>
      </c>
      <c r="C27" s="93" t="s">
        <v>491</v>
      </c>
      <c r="E27" s="1">
        <v>16920.8</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ЭL2629_010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Реконструкция ТП-190 Ново-Гончарный переулок, 1а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360</v>
      </c>
      <c r="B23" s="304"/>
      <c r="C23" s="304"/>
      <c r="D23" s="304"/>
      <c r="E23" s="304"/>
      <c r="F23" s="304"/>
      <c r="G23" s="304"/>
      <c r="H23" s="304"/>
      <c r="I23" s="304"/>
      <c r="J23" s="304"/>
      <c r="K23" s="304"/>
      <c r="L23" s="305"/>
      <c r="M23" s="302" t="s">
        <v>361</v>
      </c>
      <c r="N23" s="302"/>
      <c r="O23" s="302"/>
      <c r="P23" s="302"/>
      <c r="Q23" s="302"/>
      <c r="R23" s="302"/>
      <c r="S23" s="302"/>
      <c r="T23" s="302"/>
      <c r="U23" s="302"/>
      <c r="V23" s="302"/>
      <c r="W23" s="302"/>
      <c r="X23" s="302"/>
      <c r="Y23" s="302"/>
      <c r="Z23" s="302"/>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2">
        <v>1</v>
      </c>
      <c r="B26" s="382" t="s">
        <v>492</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ЭL2629_010</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Реконструкция ТП-190 Ново-Гончарный переулок, 1а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439</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440</v>
      </c>
      <c r="C19" s="280" t="s">
        <v>441</v>
      </c>
      <c r="D19" s="280" t="s">
        <v>442</v>
      </c>
      <c r="E19" s="307" t="s">
        <v>443</v>
      </c>
      <c r="F19" s="308"/>
      <c r="G19" s="308"/>
      <c r="H19" s="308"/>
      <c r="I19" s="309"/>
      <c r="J19" s="280" t="s">
        <v>444</v>
      </c>
      <c r="K19" s="280"/>
      <c r="L19" s="280"/>
      <c r="M19" s="280"/>
      <c r="N19" s="280"/>
      <c r="O19" s="280"/>
      <c r="P19" s="3"/>
      <c r="Q19" s="3"/>
      <c r="R19" s="3"/>
      <c r="S19" s="3"/>
      <c r="T19" s="3"/>
      <c r="U19" s="3"/>
      <c r="V19" s="3"/>
      <c r="W19" s="3"/>
    </row>
    <row r="20" spans="1:26" s="2" customFormat="1" ht="51" customHeight="1">
      <c r="A20" s="280"/>
      <c r="B20" s="280"/>
      <c r="C20" s="280"/>
      <c r="D20" s="280"/>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1" t="s">
        <v>482</v>
      </c>
      <c r="B5" s="311"/>
      <c r="C5" s="311"/>
      <c r="D5" s="311"/>
      <c r="E5" s="311"/>
      <c r="F5" s="311"/>
      <c r="G5" s="311"/>
      <c r="H5" s="311"/>
      <c r="I5" s="311"/>
      <c r="J5" s="311"/>
      <c r="K5" s="311"/>
    </row>
    <row r="6" spans="1:11">
      <c r="A6" s="312"/>
      <c r="B6" s="312"/>
      <c r="C6" s="312"/>
      <c r="D6" s="312"/>
      <c r="E6" s="312"/>
      <c r="F6" s="312"/>
      <c r="G6" s="312"/>
      <c r="H6" s="312"/>
      <c r="I6" s="312"/>
      <c r="J6" s="244"/>
      <c r="K6" s="244"/>
    </row>
    <row r="7" spans="1:11">
      <c r="A7" s="313" t="s">
        <v>480</v>
      </c>
      <c r="B7" s="313"/>
      <c r="C7" s="313"/>
      <c r="D7" s="313"/>
      <c r="E7" s="313"/>
      <c r="F7" s="313"/>
      <c r="G7" s="313"/>
      <c r="H7" s="313"/>
      <c r="I7" s="313"/>
      <c r="J7" s="244"/>
      <c r="K7" s="245" t="s">
        <v>295</v>
      </c>
    </row>
    <row r="8" spans="1:11">
      <c r="A8" s="313"/>
      <c r="B8" s="313"/>
      <c r="C8" s="313"/>
      <c r="D8" s="313"/>
      <c r="E8" s="313"/>
      <c r="F8" s="313"/>
      <c r="G8" s="313"/>
      <c r="H8" s="313"/>
      <c r="I8" s="313"/>
      <c r="J8" s="244"/>
      <c r="K8" s="245" t="s">
        <v>296</v>
      </c>
    </row>
    <row r="9" spans="1:11">
      <c r="A9" s="313"/>
      <c r="B9" s="313"/>
      <c r="C9" s="313"/>
      <c r="D9" s="313"/>
      <c r="E9" s="313"/>
      <c r="F9" s="313"/>
      <c r="G9" s="313"/>
      <c r="H9" s="313"/>
      <c r="I9" s="313"/>
      <c r="J9" s="244"/>
      <c r="K9" s="245"/>
    </row>
    <row r="10" spans="1:11">
      <c r="A10" s="313"/>
      <c r="B10" s="313"/>
      <c r="C10" s="313"/>
      <c r="D10" s="313"/>
      <c r="E10" s="313"/>
      <c r="F10" s="313"/>
      <c r="G10" s="313"/>
      <c r="H10" s="313"/>
      <c r="I10" s="313"/>
      <c r="J10" s="244"/>
      <c r="K10" s="246" t="s">
        <v>297</v>
      </c>
    </row>
    <row r="11" spans="1:11">
      <c r="A11" s="313"/>
      <c r="B11" s="313"/>
      <c r="C11" s="313"/>
      <c r="D11" s="313"/>
      <c r="E11" s="313"/>
      <c r="F11" s="313"/>
      <c r="G11" s="313"/>
      <c r="H11" s="313"/>
      <c r="I11" s="313"/>
      <c r="J11" s="244"/>
      <c r="K11" s="245"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247"/>
    </row>
    <row r="17" spans="1:14">
      <c r="A17" s="131" t="s">
        <v>304</v>
      </c>
      <c r="B17" s="248">
        <v>0</v>
      </c>
    </row>
    <row r="18" spans="1:14">
      <c r="A18" s="133" t="s">
        <v>305</v>
      </c>
      <c r="B18" s="134">
        <v>20</v>
      </c>
      <c r="D18" s="126" t="s">
        <v>306</v>
      </c>
    </row>
    <row r="19" spans="1:14" ht="16.5" thickBot="1">
      <c r="A19" s="135" t="s">
        <v>307</v>
      </c>
      <c r="B19" s="249">
        <v>1</v>
      </c>
      <c r="D19" s="310" t="s">
        <v>308</v>
      </c>
      <c r="E19" s="310"/>
      <c r="F19" s="223">
        <f ca="1">IF((B83+B84)&lt;=7,B83+B84,"не окупается")</f>
        <v>2.958486066273986</v>
      </c>
      <c r="N19" s="136"/>
    </row>
    <row r="20" spans="1:14">
      <c r="A20" s="130" t="s">
        <v>309</v>
      </c>
      <c r="B20" s="134">
        <v>0</v>
      </c>
      <c r="D20" s="310" t="s">
        <v>310</v>
      </c>
      <c r="E20" s="310"/>
      <c r="F20" s="223">
        <f ca="1">IF((B86+B87)&lt;=7,B86+B87,"не окупается")</f>
        <v>6.2400603639830603</v>
      </c>
    </row>
    <row r="21" spans="1:14">
      <c r="A21" s="131" t="s">
        <v>311</v>
      </c>
      <c r="B21" s="248">
        <v>15</v>
      </c>
      <c r="D21" s="310" t="s">
        <v>484</v>
      </c>
      <c r="E21" s="310"/>
      <c r="F21" s="224">
        <f>H80</f>
        <v>79.630847849922219</v>
      </c>
    </row>
    <row r="22" spans="1:14">
      <c r="A22" s="131" t="s">
        <v>312</v>
      </c>
      <c r="B22" s="248">
        <v>2</v>
      </c>
      <c r="D22" s="310" t="s">
        <v>313</v>
      </c>
      <c r="E22" s="310"/>
      <c r="F22" s="225"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6">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0"/>
      <c r="C40" s="251"/>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6" customFormat="1">
      <c r="A41" s="154" t="s">
        <v>486</v>
      </c>
      <c r="B41" s="250">
        <v>500</v>
      </c>
      <c r="C41" s="250">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6" customFormat="1" ht="16.5" thickBot="1">
      <c r="A42" s="229" t="s">
        <v>319</v>
      </c>
      <c r="B42" s="230">
        <f>B30+B40+B41</f>
        <v>14369.508196721312</v>
      </c>
      <c r="C42" s="230">
        <f>C41</f>
        <v>200</v>
      </c>
      <c r="D42" s="230">
        <f>-B64+D41</f>
        <v>3792.377049180328</v>
      </c>
      <c r="E42" s="230">
        <f t="shared" ref="E42:AF42" si="1">-C64+E41</f>
        <v>200</v>
      </c>
      <c r="F42" s="230">
        <f t="shared" si="1"/>
        <v>974.72540983606564</v>
      </c>
      <c r="G42" s="230">
        <f t="shared" si="1"/>
        <v>200</v>
      </c>
      <c r="H42" s="230">
        <f t="shared" si="1"/>
        <v>270.3125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4" t="s">
        <v>330</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4" t="s">
        <v>331</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1">
        <f>B42*$B$19</f>
        <v>14369.508196721312</v>
      </c>
      <c r="C51" s="231">
        <f>C42*$B$19</f>
        <v>200</v>
      </c>
      <c r="D51" s="231">
        <f>D42*$B$19</f>
        <v>3792.377049180328</v>
      </c>
      <c r="E51" s="231">
        <f t="shared" ref="E51:AF51" si="2">E42*$B$19</f>
        <v>200</v>
      </c>
      <c r="F51" s="231">
        <f t="shared" si="2"/>
        <v>974.72540983606564</v>
      </c>
      <c r="G51" s="231">
        <f t="shared" si="2"/>
        <v>200</v>
      </c>
      <c r="H51" s="231">
        <f t="shared" si="2"/>
        <v>270.3125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4" t="s">
        <v>335</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0" t="s">
        <v>336</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0" t="s">
        <v>314</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0" t="s">
        <v>302</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0" t="s">
        <v>302</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0" t="s">
        <v>302</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1" t="s">
        <v>487</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6" customFormat="1" ht="14.25">
      <c r="A59" s="162" t="s">
        <v>337</v>
      </c>
      <c r="B59" s="231">
        <f>B51+B52</f>
        <v>14369.508196721312</v>
      </c>
      <c r="C59" s="231">
        <f>C51+C52</f>
        <v>200</v>
      </c>
      <c r="D59" s="231">
        <f>D51+D52</f>
        <v>3792.377049180328</v>
      </c>
      <c r="E59" s="231">
        <f t="shared" ref="E59:AF59" si="9">E51+E52</f>
        <v>200</v>
      </c>
      <c r="F59" s="231">
        <f t="shared" si="9"/>
        <v>974.72540983606564</v>
      </c>
      <c r="G59" s="231">
        <f t="shared" si="9"/>
        <v>200</v>
      </c>
      <c r="H59" s="231">
        <f t="shared" si="9"/>
        <v>270.3125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0" t="s">
        <v>338</v>
      </c>
      <c r="B60" s="232">
        <v>0</v>
      </c>
      <c r="C60" s="232">
        <f t="shared" ref="C60:AF60" si="10">IF(C39&lt;=$B$18,-$B$14/$B$18,0)</f>
        <v>-693.47540983606564</v>
      </c>
      <c r="D60" s="232">
        <f t="shared" si="10"/>
        <v>-693.47540983606564</v>
      </c>
      <c r="E60" s="232">
        <f t="shared" si="10"/>
        <v>-693.47540983606564</v>
      </c>
      <c r="F60" s="232">
        <f t="shared" si="10"/>
        <v>-693.47540983606564</v>
      </c>
      <c r="G60" s="232">
        <f t="shared" si="10"/>
        <v>-693.47540983606564</v>
      </c>
      <c r="H60" s="232">
        <f t="shared" si="10"/>
        <v>-693.47540983606564</v>
      </c>
      <c r="I60" s="232">
        <f t="shared" si="10"/>
        <v>-693.47540983606564</v>
      </c>
      <c r="J60" s="232">
        <f t="shared" si="10"/>
        <v>-693.47540983606564</v>
      </c>
      <c r="K60" s="232">
        <f t="shared" si="10"/>
        <v>-693.47540983606564</v>
      </c>
      <c r="L60" s="232">
        <f t="shared" si="10"/>
        <v>-693.47540983606564</v>
      </c>
      <c r="M60" s="232">
        <f t="shared" si="10"/>
        <v>-693.47540983606564</v>
      </c>
      <c r="N60" s="232">
        <f t="shared" si="10"/>
        <v>-693.47540983606564</v>
      </c>
      <c r="O60" s="232">
        <f t="shared" si="10"/>
        <v>-693.47540983606564</v>
      </c>
      <c r="P60" s="232">
        <f t="shared" si="10"/>
        <v>-693.47540983606564</v>
      </c>
      <c r="Q60" s="232">
        <f t="shared" si="10"/>
        <v>-693.47540983606564</v>
      </c>
      <c r="R60" s="232">
        <f t="shared" si="10"/>
        <v>-693.47540983606564</v>
      </c>
      <c r="S60" s="232">
        <f t="shared" si="10"/>
        <v>-693.47540983606564</v>
      </c>
      <c r="T60" s="232">
        <f t="shared" si="10"/>
        <v>-693.47540983606564</v>
      </c>
      <c r="U60" s="232">
        <f t="shared" si="10"/>
        <v>-693.47540983606564</v>
      </c>
      <c r="V60" s="232">
        <f t="shared" si="10"/>
        <v>-693.47540983606564</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6" customFormat="1" ht="14.25">
      <c r="A61" s="162" t="s">
        <v>339</v>
      </c>
      <c r="B61" s="231">
        <f>B59+B60</f>
        <v>14369.508196721312</v>
      </c>
      <c r="C61" s="231">
        <f>C59+C60</f>
        <v>-493.47540983606564</v>
      </c>
      <c r="D61" s="231">
        <f>D59+D60</f>
        <v>3098.9016393442625</v>
      </c>
      <c r="E61" s="231">
        <f t="shared" ref="E61:AF61" si="11">E59+E60</f>
        <v>-493.47540983606564</v>
      </c>
      <c r="F61" s="231">
        <f t="shared" si="11"/>
        <v>281.25</v>
      </c>
      <c r="G61" s="231">
        <f t="shared" si="11"/>
        <v>-493.47540983606564</v>
      </c>
      <c r="H61" s="231">
        <f t="shared" si="11"/>
        <v>-423.16290983606564</v>
      </c>
      <c r="I61" s="231">
        <f t="shared" si="11"/>
        <v>-493.47540983606564</v>
      </c>
      <c r="J61" s="231">
        <f t="shared" si="11"/>
        <v>-493.47540983606564</v>
      </c>
      <c r="K61" s="231">
        <f t="shared" si="11"/>
        <v>-493.47540983606564</v>
      </c>
      <c r="L61" s="231">
        <f t="shared" si="11"/>
        <v>-493.47540983606564</v>
      </c>
      <c r="M61" s="231">
        <f t="shared" si="11"/>
        <v>-493.47540983606564</v>
      </c>
      <c r="N61" s="231">
        <f t="shared" si="11"/>
        <v>-493.47540983606564</v>
      </c>
      <c r="O61" s="231">
        <f t="shared" si="11"/>
        <v>-493.47540983606564</v>
      </c>
      <c r="P61" s="231">
        <f t="shared" si="11"/>
        <v>-493.47540983606564</v>
      </c>
      <c r="Q61" s="231">
        <f t="shared" si="11"/>
        <v>-493.47540983606564</v>
      </c>
      <c r="R61" s="231">
        <f t="shared" si="11"/>
        <v>-493.47540983606564</v>
      </c>
      <c r="S61" s="231">
        <f t="shared" si="11"/>
        <v>-493.47540983606564</v>
      </c>
      <c r="T61" s="231">
        <f t="shared" si="11"/>
        <v>-493.47540983606564</v>
      </c>
      <c r="U61" s="231">
        <f t="shared" si="11"/>
        <v>-493.47540983606564</v>
      </c>
      <c r="V61" s="231">
        <f t="shared" si="11"/>
        <v>-493.47540983606564</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0" t="s">
        <v>340</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6" customFormat="1" ht="14.25">
      <c r="A63" s="162" t="s">
        <v>341</v>
      </c>
      <c r="B63" s="231">
        <f>B61+B62</f>
        <v>14369.508196721312</v>
      </c>
      <c r="C63" s="231">
        <f>C61+C62</f>
        <v>-493.47540983606564</v>
      </c>
      <c r="D63" s="231">
        <f>D61+D62</f>
        <v>3098.9016393442625</v>
      </c>
      <c r="E63" s="231">
        <f t="shared" ref="E63:AF63" si="13">E61+E62</f>
        <v>-493.47540983606564</v>
      </c>
      <c r="F63" s="231">
        <f t="shared" si="13"/>
        <v>281.25</v>
      </c>
      <c r="G63" s="231">
        <f t="shared" si="13"/>
        <v>-493.47540983606564</v>
      </c>
      <c r="H63" s="231">
        <f t="shared" si="13"/>
        <v>-423.16290983606564</v>
      </c>
      <c r="I63" s="231">
        <f t="shared" si="13"/>
        <v>-493.47540983606564</v>
      </c>
      <c r="J63" s="231">
        <f t="shared" si="13"/>
        <v>-493.47540983606564</v>
      </c>
      <c r="K63" s="231">
        <f t="shared" si="13"/>
        <v>-493.47540983606564</v>
      </c>
      <c r="L63" s="231">
        <f t="shared" si="13"/>
        <v>-493.47540983606564</v>
      </c>
      <c r="M63" s="231">
        <f t="shared" si="13"/>
        <v>-493.47540983606564</v>
      </c>
      <c r="N63" s="231">
        <f t="shared" si="13"/>
        <v>-493.47540983606564</v>
      </c>
      <c r="O63" s="231">
        <f t="shared" si="13"/>
        <v>-493.47540983606564</v>
      </c>
      <c r="P63" s="231">
        <f t="shared" si="13"/>
        <v>-493.47540983606564</v>
      </c>
      <c r="Q63" s="231">
        <f t="shared" si="13"/>
        <v>-493.47540983606564</v>
      </c>
      <c r="R63" s="231">
        <f t="shared" si="13"/>
        <v>-493.47540983606564</v>
      </c>
      <c r="S63" s="231">
        <f t="shared" si="13"/>
        <v>-493.47540983606564</v>
      </c>
      <c r="T63" s="231">
        <f t="shared" si="13"/>
        <v>-493.47540983606564</v>
      </c>
      <c r="U63" s="231">
        <f t="shared" si="13"/>
        <v>-493.47540983606564</v>
      </c>
      <c r="V63" s="231">
        <f t="shared" si="13"/>
        <v>-493.47540983606564</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0" t="s">
        <v>317</v>
      </c>
      <c r="B64" s="232">
        <f>IF(B63&gt;0,-B63*$B$27,0)</f>
        <v>-3592.377049180328</v>
      </c>
      <c r="C64" s="232">
        <f t="shared" ref="C64:AF64" si="14">IF(C63&gt;0,-C63*$B$27,0)</f>
        <v>0</v>
      </c>
      <c r="D64" s="232">
        <f t="shared" si="14"/>
        <v>-774.72540983606564</v>
      </c>
      <c r="E64" s="232">
        <f t="shared" si="14"/>
        <v>0</v>
      </c>
      <c r="F64" s="232">
        <f t="shared" si="14"/>
        <v>-70.3125</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3" t="s">
        <v>342</v>
      </c>
      <c r="B65" s="164">
        <f t="shared" ref="B65:AF65" si="15">B63+B64</f>
        <v>10777.131147540984</v>
      </c>
      <c r="C65" s="164">
        <f>C63+C64</f>
        <v>-493.47540983606564</v>
      </c>
      <c r="D65" s="164">
        <f>D63+D64</f>
        <v>2324.1762295081971</v>
      </c>
      <c r="E65" s="164">
        <f t="shared" si="15"/>
        <v>-493.47540983606564</v>
      </c>
      <c r="F65" s="164">
        <f t="shared" si="15"/>
        <v>210.9375</v>
      </c>
      <c r="G65" s="164">
        <f t="shared" si="15"/>
        <v>-493.47540983606564</v>
      </c>
      <c r="H65" s="164">
        <f t="shared" si="15"/>
        <v>-423.16290983606564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1">
        <f>B61</f>
        <v>14369.508196721312</v>
      </c>
      <c r="C68" s="231">
        <f t="shared" ref="C68:AF68" si="16">C61</f>
        <v>-493.47540983606564</v>
      </c>
      <c r="D68" s="231">
        <f t="shared" si="16"/>
        <v>3098.9016393442625</v>
      </c>
      <c r="E68" s="231">
        <f t="shared" si="16"/>
        <v>-493.47540983606564</v>
      </c>
      <c r="F68" s="231">
        <f t="shared" si="16"/>
        <v>281.25</v>
      </c>
      <c r="G68" s="231">
        <f t="shared" si="16"/>
        <v>-493.47540983606564</v>
      </c>
      <c r="H68" s="231">
        <f t="shared" si="16"/>
        <v>-423.16290983606564</v>
      </c>
      <c r="I68" s="231">
        <f t="shared" si="16"/>
        <v>-493.47540983606564</v>
      </c>
      <c r="J68" s="231">
        <f t="shared" si="16"/>
        <v>-493.47540983606564</v>
      </c>
      <c r="K68" s="231">
        <f t="shared" si="16"/>
        <v>-493.47540983606564</v>
      </c>
      <c r="L68" s="231">
        <f t="shared" si="16"/>
        <v>-493.47540983606564</v>
      </c>
      <c r="M68" s="231">
        <f t="shared" si="16"/>
        <v>-493.47540983606564</v>
      </c>
      <c r="N68" s="231">
        <f t="shared" si="16"/>
        <v>-493.47540983606564</v>
      </c>
      <c r="O68" s="231">
        <f t="shared" si="16"/>
        <v>-493.47540983606564</v>
      </c>
      <c r="P68" s="231">
        <f t="shared" si="16"/>
        <v>-493.47540983606564</v>
      </c>
      <c r="Q68" s="231">
        <f t="shared" si="16"/>
        <v>-493.47540983606564</v>
      </c>
      <c r="R68" s="231">
        <f t="shared" si="16"/>
        <v>-493.47540983606564</v>
      </c>
      <c r="S68" s="231">
        <f t="shared" si="16"/>
        <v>-493.47540983606564</v>
      </c>
      <c r="T68" s="231">
        <f t="shared" si="16"/>
        <v>-493.47540983606564</v>
      </c>
      <c r="U68" s="231">
        <f t="shared" si="16"/>
        <v>-493.47540983606564</v>
      </c>
      <c r="V68" s="231">
        <f t="shared" si="16"/>
        <v>-493.47540983606564</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8">
        <f t="shared" si="16"/>
        <v>266.40625</v>
      </c>
    </row>
    <row r="69" spans="1:32">
      <c r="A69" s="160" t="s">
        <v>338</v>
      </c>
      <c r="B69" s="232">
        <f>-B60</f>
        <v>0</v>
      </c>
      <c r="C69" s="232">
        <f t="shared" ref="C69:AF69" si="17">-C60</f>
        <v>693.47540983606564</v>
      </c>
      <c r="D69" s="232">
        <f t="shared" si="17"/>
        <v>693.47540983606564</v>
      </c>
      <c r="E69" s="232">
        <f t="shared" si="17"/>
        <v>693.47540983606564</v>
      </c>
      <c r="F69" s="232">
        <f t="shared" si="17"/>
        <v>693.47540983606564</v>
      </c>
      <c r="G69" s="232">
        <f t="shared" si="17"/>
        <v>693.47540983606564</v>
      </c>
      <c r="H69" s="232">
        <f t="shared" si="17"/>
        <v>693.47540983606564</v>
      </c>
      <c r="I69" s="232">
        <f t="shared" si="17"/>
        <v>693.47540983606564</v>
      </c>
      <c r="J69" s="232">
        <f t="shared" si="17"/>
        <v>693.47540983606564</v>
      </c>
      <c r="K69" s="232">
        <f t="shared" si="17"/>
        <v>693.47540983606564</v>
      </c>
      <c r="L69" s="232">
        <f t="shared" si="17"/>
        <v>693.47540983606564</v>
      </c>
      <c r="M69" s="232">
        <f t="shared" si="17"/>
        <v>693.47540983606564</v>
      </c>
      <c r="N69" s="232">
        <f t="shared" si="17"/>
        <v>693.47540983606564</v>
      </c>
      <c r="O69" s="232">
        <f t="shared" si="17"/>
        <v>693.47540983606564</v>
      </c>
      <c r="P69" s="232">
        <f t="shared" si="17"/>
        <v>693.47540983606564</v>
      </c>
      <c r="Q69" s="232">
        <f t="shared" si="17"/>
        <v>693.47540983606564</v>
      </c>
      <c r="R69" s="232">
        <f t="shared" si="17"/>
        <v>693.47540983606564</v>
      </c>
      <c r="S69" s="232">
        <f t="shared" si="17"/>
        <v>693.47540983606564</v>
      </c>
      <c r="T69" s="232">
        <f t="shared" si="17"/>
        <v>693.47540983606564</v>
      </c>
      <c r="U69" s="232">
        <f t="shared" si="17"/>
        <v>693.47540983606564</v>
      </c>
      <c r="V69" s="232">
        <f t="shared" si="17"/>
        <v>693.47540983606564</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9">
        <f t="shared" si="17"/>
        <v>0</v>
      </c>
    </row>
    <row r="70" spans="1:32">
      <c r="A70" s="160" t="s">
        <v>340</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9">
        <f t="shared" si="18"/>
        <v>0</v>
      </c>
    </row>
    <row r="71" spans="1:32">
      <c r="A71" s="160" t="s">
        <v>317</v>
      </c>
      <c r="B71" s="232">
        <f>IF(SUM($B$64:B64)+SUM($A$71:A71)&gt;0,0,SUM($B$64:B64)-SUM($A$71:A71))</f>
        <v>-3592.377049180328</v>
      </c>
      <c r="C71" s="232">
        <f>IF(SUM($B$64:C64)+SUM($A$71:B71)&gt;0,0,SUM($B$64:C64)-SUM($A$71:B71))</f>
        <v>0</v>
      </c>
      <c r="D71" s="232">
        <f>IF(SUM($B$64:D64)+SUM($A$71:C71)&gt;0,0,SUM($B$64:D64)-SUM($A$71:C71))</f>
        <v>-774.72540983606541</v>
      </c>
      <c r="E71" s="232">
        <f>IF(SUM($B$64:E64)+SUM($A$71:D71)&gt;0,0,SUM($B$64:E64)-SUM($A$71:D71))</f>
        <v>0</v>
      </c>
      <c r="F71" s="232">
        <f>IF(SUM($B$64:F64)+SUM($A$71:E71)&gt;0,0,SUM($B$64:F64)-SUM($A$71:E71))</f>
        <v>-70.3125</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9">
        <f>IF(SUM($B$64:AF64)+SUM($A$71:AE71)&gt;0,0,SUM($B$64:AF64)-SUM($A$71:AE71))</f>
        <v>-66.6015625</v>
      </c>
    </row>
    <row r="72" spans="1:32" s="170" customFormat="1">
      <c r="A72" s="161" t="s">
        <v>345</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1">
        <v>0</v>
      </c>
    </row>
    <row r="73" spans="1:32">
      <c r="A73" s="160" t="s">
        <v>346</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9">
        <f t="shared" si="19"/>
        <v>0</v>
      </c>
    </row>
    <row r="74" spans="1:32" s="170" customFormat="1">
      <c r="A74" s="161" t="s">
        <v>347</v>
      </c>
      <c r="B74" s="233">
        <f>-B14</f>
        <v>-13869.508196721312</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1">
        <v>0</v>
      </c>
    </row>
    <row r="75" spans="1:32">
      <c r="A75" s="160" t="s">
        <v>348</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9">
        <f t="shared" si="20"/>
        <v>0</v>
      </c>
    </row>
    <row r="76" spans="1:32" s="126" customFormat="1" ht="14.25">
      <c r="A76" s="162" t="s">
        <v>349</v>
      </c>
      <c r="B76" s="231">
        <f>B51+B64+B74</f>
        <v>-3092.377049180328</v>
      </c>
      <c r="C76" s="231">
        <f>C51+C64+C74</f>
        <v>200</v>
      </c>
      <c r="D76" s="231">
        <f>D51+D64+D74</f>
        <v>3017.6516393442625</v>
      </c>
      <c r="E76" s="231">
        <f t="shared" ref="E76:AF76" si="21">E51+E64+E74</f>
        <v>200</v>
      </c>
      <c r="F76" s="231">
        <f t="shared" si="21"/>
        <v>904.41290983606564</v>
      </c>
      <c r="G76" s="231">
        <f t="shared" si="21"/>
        <v>200</v>
      </c>
      <c r="H76" s="231">
        <f t="shared" si="21"/>
        <v>270.3125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6" customFormat="1" ht="14.25">
      <c r="A77" s="162" t="s">
        <v>350</v>
      </c>
      <c r="B77" s="231">
        <f>SUM($B$76:B76)</f>
        <v>-3092.377049180328</v>
      </c>
      <c r="C77" s="231">
        <f>SUM($B$76:C76)</f>
        <v>-2892.377049180328</v>
      </c>
      <c r="D77" s="231">
        <f>SUM($B$76:D76)</f>
        <v>125.27459016393459</v>
      </c>
      <c r="E77" s="231">
        <f>SUM($B$76:E76)</f>
        <v>325.27459016393459</v>
      </c>
      <c r="F77" s="231">
        <f>SUM($B$76:F76)</f>
        <v>1229.6875000000002</v>
      </c>
      <c r="G77" s="231">
        <f>SUM($B$76:G76)</f>
        <v>1429.6875000000002</v>
      </c>
      <c r="H77" s="231">
        <f>SUM($B$76:H76)</f>
        <v>1700.0000000000002</v>
      </c>
      <c r="I77" s="231">
        <f>SUM($B$76:I76)</f>
        <v>1900.0000000000002</v>
      </c>
      <c r="J77" s="231">
        <f>SUM($B$76:J76)</f>
        <v>2100</v>
      </c>
      <c r="K77" s="231">
        <f>SUM($B$76:K76)</f>
        <v>2300</v>
      </c>
      <c r="L77" s="231">
        <f>SUM($B$76:L76)</f>
        <v>2500</v>
      </c>
      <c r="M77" s="231">
        <f>SUM($B$76:M76)</f>
        <v>2700</v>
      </c>
      <c r="N77" s="231">
        <f>SUM($B$76:N76)</f>
        <v>2900</v>
      </c>
      <c r="O77" s="231">
        <f>SUM($B$76:O76)</f>
        <v>3100</v>
      </c>
      <c r="P77" s="231">
        <f>SUM($B$76:P76)</f>
        <v>3300</v>
      </c>
      <c r="Q77" s="231">
        <f>SUM($B$76:Q76)</f>
        <v>3500</v>
      </c>
      <c r="R77" s="231">
        <f>SUM($B$76:R76)</f>
        <v>3700</v>
      </c>
      <c r="S77" s="231">
        <f>SUM($B$76:S76)</f>
        <v>3900</v>
      </c>
      <c r="T77" s="231">
        <f>SUM($B$76:T76)</f>
        <v>4100</v>
      </c>
      <c r="U77" s="231">
        <f>SUM($B$76:U76)</f>
        <v>4300</v>
      </c>
      <c r="V77" s="231">
        <f>SUM($B$76:V76)</f>
        <v>4500</v>
      </c>
      <c r="W77" s="231">
        <f>SUM($B$76:W76)</f>
        <v>4650</v>
      </c>
      <c r="X77" s="231">
        <f>SUM($B$76:X76)</f>
        <v>4800</v>
      </c>
      <c r="Y77" s="231">
        <f>SUM($B$76:Y76)</f>
        <v>4987.5</v>
      </c>
      <c r="Z77" s="231">
        <f>SUM($B$76:Z76)</f>
        <v>5175</v>
      </c>
      <c r="AA77" s="231">
        <f>SUM($B$76:AA76)</f>
        <v>5371.875</v>
      </c>
      <c r="AB77" s="231">
        <f>SUM($B$76:AB76)</f>
        <v>5568.75</v>
      </c>
      <c r="AC77" s="231">
        <f>SUM($B$76:AC76)</f>
        <v>5767.96875</v>
      </c>
      <c r="AD77" s="231">
        <f>SUM($B$76:AD76)</f>
        <v>5967.1875</v>
      </c>
      <c r="AE77" s="231">
        <f>SUM($B$76:AE76)</f>
        <v>6166.9921875</v>
      </c>
      <c r="AF77" s="168">
        <f>SUM($B$76:AF76)</f>
        <v>6366.796875</v>
      </c>
    </row>
    <row r="78" spans="1:32">
      <c r="A78" s="160" t="s">
        <v>351</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6" customFormat="1" ht="14.25">
      <c r="A79" s="159" t="s">
        <v>352</v>
      </c>
      <c r="B79" s="231">
        <f>B76*B78</f>
        <v>-3092.377049180328</v>
      </c>
      <c r="C79" s="231">
        <f t="shared" ref="C79:AF79" si="23">C76*C78</f>
        <v>170.77960891469559</v>
      </c>
      <c r="D79" s="231">
        <f t="shared" si="23"/>
        <v>2200.296160908561</v>
      </c>
      <c r="E79" s="231">
        <f t="shared" si="23"/>
        <v>124.5225634918298</v>
      </c>
      <c r="F79" s="231">
        <f t="shared" si="23"/>
        <v>480.82919472244913</v>
      </c>
      <c r="G79" s="231">
        <f t="shared" si="23"/>
        <v>90.79461486717635</v>
      </c>
      <c r="H79" s="231">
        <f t="shared" si="23"/>
        <v>104.78575412553842</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8">
        <f t="shared" si="23"/>
        <v>1.7489856388190155</v>
      </c>
    </row>
    <row r="80" spans="1:32" s="126" customFormat="1" ht="14.25">
      <c r="A80" s="159" t="s">
        <v>353</v>
      </c>
      <c r="B80" s="231">
        <f>SUM($B$79:B79)</f>
        <v>-3092.377049180328</v>
      </c>
      <c r="C80" s="231">
        <f>SUM($B$79:C79)</f>
        <v>-2921.5974402656325</v>
      </c>
      <c r="D80" s="231">
        <f>SUM($B$79:D79)</f>
        <v>-721.30127935707151</v>
      </c>
      <c r="E80" s="231">
        <f>SUM($B$79:E79)</f>
        <v>-596.77871586524168</v>
      </c>
      <c r="F80" s="231">
        <f>SUM($B$79:F79)</f>
        <v>-115.94952114279255</v>
      </c>
      <c r="G80" s="231">
        <f>SUM($B$79:G79)</f>
        <v>-25.154906275616199</v>
      </c>
      <c r="H80" s="231">
        <f>SUM($B$79:H79)</f>
        <v>79.630847849922219</v>
      </c>
      <c r="I80" s="231">
        <f>SUM($B$79:I79)</f>
        <v>145.83300316790013</v>
      </c>
      <c r="J80" s="231">
        <f>SUM($B$79:J79)</f>
        <v>202.36289414047113</v>
      </c>
      <c r="K80" s="231">
        <f>SUM($B$79:K79)</f>
        <v>250.63365750190141</v>
      </c>
      <c r="L80" s="231">
        <f>SUM($B$79:L79)</f>
        <v>291.85196794629582</v>
      </c>
      <c r="M80" s="231">
        <f>SUM($B$79:M79)</f>
        <v>327.04820263538676</v>
      </c>
      <c r="N80" s="231">
        <f>SUM($B$79:N79)</f>
        <v>357.10219861275073</v>
      </c>
      <c r="O80" s="231">
        <f>SUM($B$79:O79)</f>
        <v>382.765247009441</v>
      </c>
      <c r="P80" s="231">
        <f>SUM($B$79:P79)</f>
        <v>404.67887385316931</v>
      </c>
      <c r="Q80" s="231">
        <f>SUM($B$79:Q79)</f>
        <v>423.3908769645418</v>
      </c>
      <c r="R80" s="231">
        <f>SUM($B$79:R79)</f>
        <v>439.36901983139563</v>
      </c>
      <c r="S80" s="231">
        <f>SUM($B$79:S79)</f>
        <v>453.01272478131779</v>
      </c>
      <c r="T80" s="231">
        <f>SUM($B$79:T79)</f>
        <v>464.6630577587938</v>
      </c>
      <c r="U80" s="231">
        <f>SUM($B$79:U79)</f>
        <v>474.61125430689043</v>
      </c>
      <c r="V80" s="231">
        <f>SUM($B$79:V79)</f>
        <v>483.10599988634277</v>
      </c>
      <c r="W80" s="231">
        <f>SUM($B$79:W79)</f>
        <v>488.54623486592544</v>
      </c>
      <c r="X80" s="231">
        <f>SUM($B$79:X79)</f>
        <v>493.19164087701131</v>
      </c>
      <c r="Y80" s="231">
        <f>SUM($B$79:Y79)</f>
        <v>498.15001976340648</v>
      </c>
      <c r="Z80" s="231">
        <f>SUM($B$79:Z79)</f>
        <v>502.3839697987537</v>
      </c>
      <c r="AA80" s="231">
        <f>SUM($B$79:AA79)</f>
        <v>506.18009953755876</v>
      </c>
      <c r="AB80" s="231">
        <f>SUM($B$79:AB79)</f>
        <v>509.4216072984716</v>
      </c>
      <c r="AC80" s="231">
        <f>SUM($B$79:AC79)</f>
        <v>512.2224758314909</v>
      </c>
      <c r="AD80" s="231">
        <f>SUM($B$79:AD79)</f>
        <v>514.61413199494348</v>
      </c>
      <c r="AE80" s="231">
        <f>SUM($B$79:AE79)</f>
        <v>516.66236907656446</v>
      </c>
      <c r="AF80" s="168">
        <f>SUM($B$79:AF79)</f>
        <v>518.41135471538348</v>
      </c>
    </row>
    <row r="81" spans="1:32" s="126" customFormat="1" ht="14.25">
      <c r="A81" s="159" t="s">
        <v>354</v>
      </c>
      <c r="B81" s="235">
        <f>IF((ISERR(IRR($B$76:B76))),0,IF(IRR($B$76:B76)&lt;0,0,IRR($B$76:B76)))</f>
        <v>0</v>
      </c>
      <c r="C81" s="235">
        <f>IF((ISERR(IRR($B$76:C76))),0,IF(IRR($B$76:C76)&lt;0,0,IRR($B$76:C76)))</f>
        <v>0</v>
      </c>
      <c r="D81" s="235">
        <f>IF((ISERR(IRR($B$76:D76))),0,IF(IRR($B$76:D76)&lt;0,0,IRR($B$76:D76)))</f>
        <v>2.0710654293745016E-2</v>
      </c>
      <c r="E81" s="235">
        <f>IF((ISERR(IRR($B$76:E76))),0,IF(IRR($B$76:E76)&lt;0,0,IRR($B$76:E76)))</f>
        <v>5.1355402314768782E-2</v>
      </c>
      <c r="F81" s="235">
        <f>IF((ISERR(IRR($B$76:F76))),0,IF(IRR($B$76:F76)&lt;0,0,IRR($B$76:F76)))</f>
        <v>0.15190923594397385</v>
      </c>
      <c r="G81" s="235">
        <f>IF((ISERR(IRR($B$76:G76))),0,IF(IRR($B$76:G76)&lt;0,0,IRR($B$76:G76)))</f>
        <v>0.16710244200171279</v>
      </c>
      <c r="H81" s="235">
        <f>IF((ISERR(IRR($B$76:H76))),0,IF(IRR($B$76:H76)&lt;0,0,IRR($B$76:H76)))</f>
        <v>0.18306887777093947</v>
      </c>
      <c r="I81" s="235">
        <f>IF((ISERR(IRR($B$76:I76))),0,IF(IRR($B$76:I76)&lt;0,0,IRR($B$76:I76)))</f>
        <v>0.19216913791851875</v>
      </c>
      <c r="J81" s="235">
        <f>IF((ISERR(IRR($B$76:J76))),0,IF(IRR($B$76:J76)&lt;0,0,IRR($B$76:J76)))</f>
        <v>0.19926697524567608</v>
      </c>
      <c r="K81" s="235">
        <f>IF((ISERR(IRR($B$76:K76))),0,IF(IRR($B$76:K76)&lt;0,0,IRR($B$76:K76)))</f>
        <v>0.20480815931793891</v>
      </c>
      <c r="L81" s="235">
        <f>IF((ISERR(IRR($B$76:L76))),0,IF(IRR($B$76:L76)&lt;0,0,IRR($B$76:L76)))</f>
        <v>0.20914566610703517</v>
      </c>
      <c r="M81" s="235">
        <f>IF((ISERR(IRR($B$76:M76))),0,IF(IRR($B$76:M76)&lt;0,0,IRR($B$76:M76)))</f>
        <v>0.21255281839619128</v>
      </c>
      <c r="N81" s="235">
        <f>IF((ISERR(IRR($B$76:N76))),0,IF(IRR($B$76:N76)&lt;0,0,IRR($B$76:N76)))</f>
        <v>0.21523924935775063</v>
      </c>
      <c r="O81" s="235">
        <f>IF((ISERR(IRR($B$76:O76))),0,IF(IRR($B$76:O76)&lt;0,0,IRR($B$76:O76)))</f>
        <v>0.21736533238762679</v>
      </c>
      <c r="P81" s="235">
        <f>IF((ISERR(IRR($B$76:P76))),0,IF(IRR($B$76:P76)&lt;0,0,IRR($B$76:P76)))</f>
        <v>0.21905391466775415</v>
      </c>
      <c r="Q81" s="235">
        <f>IF((ISERR(IRR($B$76:Q76))),0,IF(IRR($B$76:Q76)&lt;0,0,IRR($B$76:Q76)))</f>
        <v>0.22039941552722447</v>
      </c>
      <c r="R81" s="235">
        <f>IF((ISERR(IRR($B$76:R76))),0,IF(IRR($B$76:R76)&lt;0,0,IRR($B$76:R76)))</f>
        <v>0.22147472590473813</v>
      </c>
      <c r="S81" s="235">
        <f>IF((ISERR(IRR($B$76:S76))),0,IF(IRR($B$76:S76)&lt;0,0,IRR($B$76:S76)))</f>
        <v>0.22233639050832527</v>
      </c>
      <c r="T81" s="235">
        <f>IF((ISERR(IRR($B$76:T76))),0,IF(IRR($B$76:T76)&lt;0,0,IRR($B$76:T76)))</f>
        <v>0.22302848993725025</v>
      </c>
      <c r="U81" s="235">
        <f>IF((ISERR(IRR($B$76:U76))),0,IF(IRR($B$76:U76)&lt;0,0,IRR($B$76:U76)))</f>
        <v>0.2235855527183436</v>
      </c>
      <c r="V81" s="235">
        <f>IF((ISERR(IRR($B$76:V76))),0,IF(IRR($B$76:V76)&lt;0,0,IRR($B$76:V76)))</f>
        <v>0.22403474763031458</v>
      </c>
      <c r="W81" s="235">
        <f>IF((ISERR(IRR($B$76:W76))),0,IF(IRR($B$76:W76)&lt;0,0,IRR($B$76:W76)))</f>
        <v>0.22430720195364159</v>
      </c>
      <c r="X81" s="235">
        <f>IF((ISERR(IRR($B$76:X76))),0,IF(IRR($B$76:X76)&lt;0,0,IRR($B$76:X76)))</f>
        <v>0.2245281085762163</v>
      </c>
      <c r="Y81" s="235">
        <f>IF((ISERR(IRR($B$76:Y76))),0,IF(IRR($B$76:Y76)&lt;0,0,IRR($B$76:Y76)))</f>
        <v>0.22475203664140361</v>
      </c>
      <c r="Z81" s="235">
        <f>IF((ISERR(IRR($B$76:Z76))),0,IF(IRR($B$76:Z76)&lt;0,0,IRR($B$76:Z76)))</f>
        <v>0.22493365393038908</v>
      </c>
      <c r="AA81" s="235">
        <f>IF((ISERR(IRR($B$76:AA76))),0,IF(IRR($B$76:AA76)&lt;0,0,IRR($B$76:AA76)))</f>
        <v>0.22508843188793418</v>
      </c>
      <c r="AB81" s="235">
        <f>IF((ISERR(IRR($B$76:AB76))),0,IF(IRR($B$76:AB76)&lt;0,0,IRR($B$76:AB76)))</f>
        <v>0.22521413367277346</v>
      </c>
      <c r="AC81" s="235">
        <f>IF((ISERR(IRR($B$76:AC76))),0,IF(IRR($B$76:AC76)&lt;0,0,IRR($B$76:AC76)))</f>
        <v>0.22531750330297437</v>
      </c>
      <c r="AD81" s="235">
        <f>IF((ISERR(IRR($B$76:AD76))),0,IF(IRR($B$76:AD76)&lt;0,0,IRR($B$76:AD76)))</f>
        <v>0.2254015546631154</v>
      </c>
      <c r="AE81" s="235">
        <f>IF((ISERR(IRR($B$76:AE76))),0,IF(IRR($B$76:AE76)&lt;0,0,IRR($B$76:AE76)))</f>
        <v>0.22547013288005338</v>
      </c>
      <c r="AF81" s="172">
        <f>IF((ISERR(IRR($B$76:AF76))),0,IF(IRR($B$76:AF76)&lt;0,0,IRR($B$76:AF76)))</f>
        <v>0.22552594589312552</v>
      </c>
    </row>
    <row r="82" spans="1:32" s="126" customFormat="1" ht="14.25">
      <c r="A82" s="159" t="s">
        <v>355</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6" customFormat="1" ht="15">
      <c r="A83" s="237" t="s">
        <v>488</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6" customFormat="1" ht="15">
      <c r="A84" s="238" t="s">
        <v>489</v>
      </c>
      <c r="B84" s="239">
        <f ca="1">IFERROR(IF(B83=0,IFERROR(IF(-B74/(B59+B64)=0,0.01,-B74/(B59+B64)),0.01),-OFFSET(B77,0,B83-1)/(-OFFSET(B77,0,B83-1)+OFFSET(B77,0,B83))),0)</f>
        <v>0.95848606627398625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6" customFormat="1" ht="14.25">
      <c r="A85" s="240" t="s">
        <v>356</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6" customFormat="1" ht="15">
      <c r="A86" s="237" t="s">
        <v>488</v>
      </c>
      <c r="B86" s="236">
        <f>IFERROR(MATCH(-1,B85:AF85),0)</f>
        <v>6</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6" customFormat="1" thickBot="1">
      <c r="A87" s="241" t="s">
        <v>489</v>
      </c>
      <c r="B87" s="165">
        <f ca="1">IFERROR(IF(B86=0,IFERROR(IF(-B74/(B59+B64)=0,0.01,-B74/(B59+B64)),0.01),-OFFSET(B80,0,B86-1)/(-OFFSET(B80,0,B86-1)+OFFSET(B80,0,B86))),0)</f>
        <v>0.24006036398306013</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2">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3">
        <f>B77</f>
        <v>-3092.377049180328</v>
      </c>
      <c r="C90" s="243">
        <f t="shared" ref="C90:Q90" si="27">C77</f>
        <v>-2892.377049180328</v>
      </c>
      <c r="D90" s="243">
        <f t="shared" si="27"/>
        <v>125.27459016393459</v>
      </c>
      <c r="E90" s="243">
        <f t="shared" si="27"/>
        <v>325.27459016393459</v>
      </c>
      <c r="F90" s="243">
        <f t="shared" si="27"/>
        <v>1229.6875000000002</v>
      </c>
      <c r="G90" s="243">
        <f t="shared" si="27"/>
        <v>1429.6875000000002</v>
      </c>
      <c r="H90" s="243">
        <f t="shared" si="27"/>
        <v>1700.0000000000002</v>
      </c>
      <c r="I90" s="243">
        <f t="shared" si="27"/>
        <v>1900.0000000000002</v>
      </c>
      <c r="J90" s="243">
        <f t="shared" si="27"/>
        <v>2100</v>
      </c>
      <c r="K90" s="243">
        <f t="shared" si="27"/>
        <v>2300</v>
      </c>
      <c r="L90" s="243">
        <f t="shared" si="27"/>
        <v>2500</v>
      </c>
      <c r="M90" s="243">
        <f t="shared" si="27"/>
        <v>2700</v>
      </c>
      <c r="N90" s="243">
        <f t="shared" si="27"/>
        <v>2900</v>
      </c>
      <c r="O90" s="243">
        <f t="shared" si="27"/>
        <v>3100</v>
      </c>
      <c r="P90" s="243">
        <f t="shared" si="27"/>
        <v>3300</v>
      </c>
      <c r="Q90" s="243">
        <f t="shared" si="27"/>
        <v>3500</v>
      </c>
    </row>
    <row r="91" spans="1:32" s="173" customFormat="1" ht="36.75" customHeight="1"/>
    <row r="92" spans="1:32" s="173" customFormat="1" ht="36.75" customHeight="1">
      <c r="A92" s="173" t="s">
        <v>358</v>
      </c>
      <c r="B92" s="243">
        <f>B80</f>
        <v>-3092.377049180328</v>
      </c>
      <c r="C92" s="243">
        <f t="shared" ref="C92:Q92" si="28">C80</f>
        <v>-2921.5974402656325</v>
      </c>
      <c r="D92" s="243">
        <f t="shared" si="28"/>
        <v>-721.30127935707151</v>
      </c>
      <c r="E92" s="243">
        <f t="shared" si="28"/>
        <v>-596.77871586524168</v>
      </c>
      <c r="F92" s="243">
        <f t="shared" si="28"/>
        <v>-115.94952114279255</v>
      </c>
      <c r="G92" s="243">
        <f t="shared" si="28"/>
        <v>-25.154906275616199</v>
      </c>
      <c r="H92" s="243">
        <f t="shared" si="28"/>
        <v>79.630847849922219</v>
      </c>
      <c r="I92" s="243">
        <f t="shared" si="28"/>
        <v>145.83300316790013</v>
      </c>
      <c r="J92" s="243">
        <f t="shared" si="28"/>
        <v>202.36289414047113</v>
      </c>
      <c r="K92" s="243">
        <f t="shared" si="28"/>
        <v>250.63365750190141</v>
      </c>
      <c r="L92" s="243">
        <f t="shared" si="28"/>
        <v>291.85196794629582</v>
      </c>
      <c r="M92" s="243">
        <f t="shared" si="28"/>
        <v>327.04820263538676</v>
      </c>
      <c r="N92" s="243">
        <f t="shared" si="28"/>
        <v>357.10219861275073</v>
      </c>
      <c r="O92" s="243">
        <f t="shared" si="28"/>
        <v>382.765247009441</v>
      </c>
      <c r="P92" s="243">
        <f t="shared" si="28"/>
        <v>404.67887385316931</v>
      </c>
      <c r="Q92" s="243">
        <f t="shared" si="28"/>
        <v>423.3908769645418</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5" sqref="C35:D36"/>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ЭL2629_010</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Реконструкция ТП-190 Ново-Гончарный переулок, 1а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283</v>
      </c>
      <c r="F22" s="321"/>
      <c r="G22" s="325"/>
      <c r="H22" s="328"/>
      <c r="I22" s="325"/>
      <c r="J22" s="318"/>
    </row>
    <row r="23" spans="1:10" ht="31.5">
      <c r="A23" s="323"/>
      <c r="B23" s="325"/>
      <c r="C23" s="203" t="s">
        <v>150</v>
      </c>
      <c r="D23" s="203" t="s">
        <v>149</v>
      </c>
      <c r="E23" s="203" t="s">
        <v>150</v>
      </c>
      <c r="F23" s="203" t="s">
        <v>149</v>
      </c>
      <c r="G23" s="325"/>
      <c r="H23" s="319"/>
      <c r="I23" s="325"/>
      <c r="J23" s="31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2" t="s">
        <v>460</v>
      </c>
      <c r="C26" s="208" t="s">
        <v>220</v>
      </c>
      <c r="D26" s="208" t="s">
        <v>220</v>
      </c>
      <c r="E26" s="207">
        <v>46767</v>
      </c>
      <c r="F26" s="207">
        <v>46797</v>
      </c>
      <c r="G26" s="208" t="s">
        <v>220</v>
      </c>
      <c r="H26" s="208" t="s">
        <v>220</v>
      </c>
      <c r="I26" s="208" t="s">
        <v>220</v>
      </c>
      <c r="J26" s="109" t="s">
        <v>220</v>
      </c>
    </row>
    <row r="27" spans="1:10" ht="31.5">
      <c r="A27" s="108" t="s">
        <v>146</v>
      </c>
      <c r="B27" s="252" t="s">
        <v>174</v>
      </c>
      <c r="C27" s="208" t="s">
        <v>220</v>
      </c>
      <c r="D27" s="208" t="s">
        <v>220</v>
      </c>
      <c r="E27" s="207">
        <v>46797</v>
      </c>
      <c r="F27" s="207">
        <v>46804</v>
      </c>
      <c r="G27" s="208" t="s">
        <v>220</v>
      </c>
      <c r="H27" s="208" t="s">
        <v>220</v>
      </c>
      <c r="I27" s="208" t="s">
        <v>220</v>
      </c>
      <c r="J27" s="109" t="s">
        <v>220</v>
      </c>
    </row>
    <row r="28" spans="1:10" ht="31.5">
      <c r="A28" s="108" t="s">
        <v>145</v>
      </c>
      <c r="B28" s="252" t="s">
        <v>461</v>
      </c>
      <c r="C28" s="208" t="s">
        <v>220</v>
      </c>
      <c r="D28" s="208" t="s">
        <v>220</v>
      </c>
      <c r="E28" s="207">
        <v>46804</v>
      </c>
      <c r="F28" s="207">
        <v>46865</v>
      </c>
      <c r="G28" s="208" t="s">
        <v>220</v>
      </c>
      <c r="H28" s="208" t="s">
        <v>220</v>
      </c>
      <c r="I28" s="208" t="s">
        <v>220</v>
      </c>
      <c r="J28" s="109" t="s">
        <v>220</v>
      </c>
    </row>
    <row r="29" spans="1:10" ht="31.5">
      <c r="A29" s="108" t="s">
        <v>144</v>
      </c>
      <c r="B29" s="252"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3" t="s">
        <v>463</v>
      </c>
      <c r="C31" s="208" t="s">
        <v>220</v>
      </c>
      <c r="D31" s="208" t="s">
        <v>220</v>
      </c>
      <c r="E31" s="207">
        <v>46874</v>
      </c>
      <c r="F31" s="207">
        <v>46904</v>
      </c>
      <c r="G31" s="208" t="s">
        <v>220</v>
      </c>
      <c r="H31" s="208">
        <v>0</v>
      </c>
      <c r="I31" s="208" t="s">
        <v>220</v>
      </c>
      <c r="J31" s="109" t="s">
        <v>220</v>
      </c>
    </row>
    <row r="32" spans="1:10" ht="47.25">
      <c r="A32" s="108" t="s">
        <v>141</v>
      </c>
      <c r="B32" s="253" t="s">
        <v>464</v>
      </c>
      <c r="C32" s="208" t="s">
        <v>220</v>
      </c>
      <c r="D32" s="208" t="s">
        <v>220</v>
      </c>
      <c r="E32" s="207">
        <v>46865</v>
      </c>
      <c r="F32" s="207">
        <v>46895</v>
      </c>
      <c r="G32" s="208">
        <v>0</v>
      </c>
      <c r="H32" s="208">
        <v>0</v>
      </c>
      <c r="I32" s="208" t="s">
        <v>220</v>
      </c>
      <c r="J32" s="109" t="s">
        <v>220</v>
      </c>
    </row>
    <row r="33" spans="1:10" ht="31.5">
      <c r="A33" s="108" t="s">
        <v>465</v>
      </c>
      <c r="B33" s="253"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3" t="s">
        <v>467</v>
      </c>
      <c r="C35" s="208" t="s">
        <v>220</v>
      </c>
      <c r="D35" s="208" t="s">
        <v>220</v>
      </c>
      <c r="E35" s="207">
        <v>46902</v>
      </c>
      <c r="F35" s="207">
        <v>46996</v>
      </c>
      <c r="G35" s="208" t="s">
        <v>220</v>
      </c>
      <c r="H35" s="208">
        <v>0</v>
      </c>
      <c r="I35" s="208" t="s">
        <v>220</v>
      </c>
      <c r="J35" s="109" t="s">
        <v>220</v>
      </c>
    </row>
    <row r="36" spans="1:10">
      <c r="A36" s="108" t="s">
        <v>139</v>
      </c>
      <c r="B36" s="253"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3" t="s">
        <v>469</v>
      </c>
      <c r="C38" s="208" t="s">
        <v>220</v>
      </c>
      <c r="D38" s="208" t="s">
        <v>220</v>
      </c>
      <c r="E38" s="207">
        <v>46966</v>
      </c>
      <c r="F38" s="207">
        <v>47087</v>
      </c>
      <c r="G38" s="208" t="s">
        <v>220</v>
      </c>
      <c r="H38" s="208">
        <v>0</v>
      </c>
      <c r="I38" s="208" t="s">
        <v>220</v>
      </c>
      <c r="J38" s="109" t="s">
        <v>220</v>
      </c>
    </row>
    <row r="39" spans="1:10">
      <c r="A39" s="108" t="s">
        <v>136</v>
      </c>
      <c r="B39" s="253" t="s">
        <v>470</v>
      </c>
      <c r="C39" s="208" t="s">
        <v>220</v>
      </c>
      <c r="D39" s="208" t="s">
        <v>220</v>
      </c>
      <c r="E39" s="207">
        <v>46966</v>
      </c>
      <c r="F39" s="207">
        <v>47117</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28" zoomScale="70" zoomScaleNormal="70" zoomScaleSheetLayoutView="70" workbookViewId="0">
      <selection activeCell="M66" sqref="M66"/>
    </sheetView>
  </sheetViews>
  <sheetFormatPr defaultRowHeight="15.75"/>
  <cols>
    <col min="1" max="1" width="15.140625" style="22" customWidth="1"/>
    <col min="2" max="2" width="48.140625" style="22" customWidth="1"/>
    <col min="3" max="15" width="15.140625" style="22" customWidth="1"/>
    <col min="16" max="19" width="15.140625" style="256" customWidth="1"/>
    <col min="20"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31"/>
      <c r="M7" s="31"/>
      <c r="N7" s="31"/>
      <c r="O7" s="31"/>
      <c r="P7" s="254"/>
      <c r="Q7" s="254"/>
      <c r="R7" s="254"/>
      <c r="S7" s="254"/>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31"/>
      <c r="M10" s="31"/>
      <c r="N10" s="31"/>
      <c r="O10" s="31"/>
      <c r="P10" s="254"/>
      <c r="Q10" s="254"/>
      <c r="R10" s="254"/>
      <c r="S10" s="254"/>
      <c r="T10" s="31"/>
      <c r="U10" s="31"/>
      <c r="V10" s="31"/>
      <c r="W10" s="31"/>
      <c r="X10" s="31"/>
      <c r="Y10" s="31"/>
    </row>
    <row r="11" spans="1:25">
      <c r="A11" s="299" t="str">
        <f>T1Code</f>
        <v>ЭL2629_010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30"/>
      <c r="M13" s="30"/>
      <c r="N13" s="30"/>
      <c r="O13" s="30"/>
      <c r="P13" s="255"/>
      <c r="Q13" s="255"/>
      <c r="R13" s="255"/>
      <c r="S13" s="255"/>
      <c r="T13" s="30"/>
      <c r="U13" s="30"/>
      <c r="V13" s="30"/>
      <c r="W13" s="30"/>
      <c r="X13" s="30"/>
      <c r="Y13" s="30"/>
    </row>
    <row r="14" spans="1:25" ht="50.1" customHeight="1">
      <c r="A14" s="277" t="str">
        <f>T1Titul</f>
        <v>Реконструкция ТП-190 Ново-Гончарный переулок, 1а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282</v>
      </c>
      <c r="H20" s="335" t="s">
        <v>223</v>
      </c>
      <c r="I20" s="336"/>
      <c r="J20" s="336"/>
      <c r="K20" s="336"/>
      <c r="L20" s="335" t="s">
        <v>281</v>
      </c>
      <c r="M20" s="336"/>
      <c r="N20" s="336"/>
      <c r="O20" s="336"/>
      <c r="P20" s="345" t="s">
        <v>290</v>
      </c>
      <c r="Q20" s="346"/>
      <c r="R20" s="346"/>
      <c r="S20" s="346"/>
      <c r="T20" s="335" t="s">
        <v>287</v>
      </c>
      <c r="U20" s="336"/>
      <c r="V20" s="336"/>
      <c r="W20" s="336"/>
      <c r="X20" s="341" t="s">
        <v>131</v>
      </c>
      <c r="Y20" s="342"/>
    </row>
    <row r="21" spans="1:25" ht="99.75" customHeight="1">
      <c r="A21" s="331"/>
      <c r="B21" s="328"/>
      <c r="C21" s="325"/>
      <c r="D21" s="325"/>
      <c r="E21" s="333"/>
      <c r="F21" s="333"/>
      <c r="G21" s="328"/>
      <c r="H21" s="325" t="s">
        <v>0</v>
      </c>
      <c r="I21" s="325"/>
      <c r="J21" s="325" t="s">
        <v>283</v>
      </c>
      <c r="K21" s="325"/>
      <c r="L21" s="325" t="s">
        <v>0</v>
      </c>
      <c r="M21" s="325"/>
      <c r="N21" s="325" t="s">
        <v>283</v>
      </c>
      <c r="O21" s="325"/>
      <c r="P21" s="337" t="s">
        <v>0</v>
      </c>
      <c r="Q21" s="337"/>
      <c r="R21" s="337" t="s">
        <v>283</v>
      </c>
      <c r="S21" s="337"/>
      <c r="T21" s="325" t="s">
        <v>0</v>
      </c>
      <c r="U21" s="325"/>
      <c r="V21" s="325" t="s">
        <v>283</v>
      </c>
      <c r="W21" s="325"/>
      <c r="X21" s="343"/>
      <c r="Y21" s="344"/>
    </row>
    <row r="22" spans="1:25" ht="89.25" customHeight="1">
      <c r="A22" s="332"/>
      <c r="B22" s="319"/>
      <c r="C22" s="110" t="s">
        <v>0</v>
      </c>
      <c r="D22" s="110" t="s">
        <v>284</v>
      </c>
      <c r="E22" s="110" t="s">
        <v>280</v>
      </c>
      <c r="F22" s="110" t="s">
        <v>471</v>
      </c>
      <c r="G22" s="319"/>
      <c r="H22" s="209" t="s">
        <v>192</v>
      </c>
      <c r="I22" s="209" t="s">
        <v>193</v>
      </c>
      <c r="J22" s="209" t="s">
        <v>192</v>
      </c>
      <c r="K22" s="209" t="s">
        <v>193</v>
      </c>
      <c r="L22" s="209" t="s">
        <v>192</v>
      </c>
      <c r="M22" s="209" t="s">
        <v>193</v>
      </c>
      <c r="N22" s="209" t="s">
        <v>192</v>
      </c>
      <c r="O22" s="209" t="s">
        <v>193</v>
      </c>
      <c r="P22" s="257" t="s">
        <v>192</v>
      </c>
      <c r="Q22" s="257" t="s">
        <v>193</v>
      </c>
      <c r="R22" s="257" t="s">
        <v>192</v>
      </c>
      <c r="S22" s="257"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58">
        <v>16</v>
      </c>
      <c r="Q23" s="258">
        <v>17</v>
      </c>
      <c r="R23" s="258">
        <v>18</v>
      </c>
      <c r="S23" s="258">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291</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59">
        <v>0</v>
      </c>
      <c r="Q25" s="259" t="s">
        <v>220</v>
      </c>
      <c r="R25" s="259">
        <v>0</v>
      </c>
      <c r="S25" s="259"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59">
        <v>0</v>
      </c>
      <c r="Q26" s="259" t="s">
        <v>220</v>
      </c>
      <c r="R26" s="259">
        <v>0</v>
      </c>
      <c r="S26" s="259"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59">
        <v>0</v>
      </c>
      <c r="Q27" s="259" t="s">
        <v>291</v>
      </c>
      <c r="R27" s="259">
        <v>16.9208</v>
      </c>
      <c r="S27" s="259"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59">
        <v>0</v>
      </c>
      <c r="Q28" s="259" t="s">
        <v>220</v>
      </c>
      <c r="R28" s="259">
        <v>0</v>
      </c>
      <c r="S28" s="259"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59">
        <v>0</v>
      </c>
      <c r="Q29" s="259" t="s">
        <v>220</v>
      </c>
      <c r="R29" s="259">
        <v>0</v>
      </c>
      <c r="S29" s="259"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291</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59">
        <v>0</v>
      </c>
      <c r="Q31" s="259" t="s">
        <v>220</v>
      </c>
      <c r="R31" s="259">
        <v>0.69347540983606559</v>
      </c>
      <c r="S31" s="259"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59">
        <v>0</v>
      </c>
      <c r="Q32" s="259" t="s">
        <v>220</v>
      </c>
      <c r="R32" s="259">
        <v>13.176032786885246</v>
      </c>
      <c r="S32" s="259"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59">
        <v>0</v>
      </c>
      <c r="Q33" s="259" t="s">
        <v>220</v>
      </c>
      <c r="R33" s="259">
        <v>0</v>
      </c>
      <c r="S33" s="259"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59">
        <v>0</v>
      </c>
      <c r="Q34" s="259" t="s">
        <v>220</v>
      </c>
      <c r="R34" s="259">
        <v>0</v>
      </c>
      <c r="S34" s="259"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59" t="s">
        <v>220</v>
      </c>
      <c r="Q36" s="259" t="s">
        <v>220</v>
      </c>
      <c r="R36" s="259" t="s">
        <v>220</v>
      </c>
      <c r="S36" s="259"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1.26</v>
      </c>
      <c r="E37" s="213">
        <v>0</v>
      </c>
      <c r="F37" s="213">
        <v>1.26</v>
      </c>
      <c r="G37" s="213">
        <v>0</v>
      </c>
      <c r="H37" s="213">
        <v>0</v>
      </c>
      <c r="I37" s="213" t="s">
        <v>220</v>
      </c>
      <c r="J37" s="213">
        <v>0</v>
      </c>
      <c r="K37" s="213" t="s">
        <v>220</v>
      </c>
      <c r="L37" s="213">
        <v>0</v>
      </c>
      <c r="M37" s="213" t="s">
        <v>220</v>
      </c>
      <c r="N37" s="213">
        <v>0</v>
      </c>
      <c r="O37" s="213" t="s">
        <v>220</v>
      </c>
      <c r="P37" s="259">
        <v>0</v>
      </c>
      <c r="Q37" s="259" t="s">
        <v>220</v>
      </c>
      <c r="R37" s="259">
        <v>1.26</v>
      </c>
      <c r="S37" s="259" t="s">
        <v>291</v>
      </c>
      <c r="T37" s="213">
        <v>0</v>
      </c>
      <c r="U37" s="213" t="s">
        <v>220</v>
      </c>
      <c r="V37" s="213">
        <v>0</v>
      </c>
      <c r="W37" s="213" t="s">
        <v>220</v>
      </c>
      <c r="X37" s="220" t="str">
        <f t="shared" si="6"/>
        <v>нд</v>
      </c>
      <c r="Y37" s="220">
        <f t="shared" si="7"/>
        <v>1.26</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59">
        <v>0</v>
      </c>
      <c r="Q38" s="259" t="s">
        <v>220</v>
      </c>
      <c r="R38" s="259">
        <v>0</v>
      </c>
      <c r="S38" s="259"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59" t="s">
        <v>220</v>
      </c>
      <c r="Q39" s="259" t="s">
        <v>220</v>
      </c>
      <c r="R39" s="259" t="s">
        <v>220</v>
      </c>
      <c r="S39" s="259"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59" t="s">
        <v>220</v>
      </c>
      <c r="Q40" s="259" t="s">
        <v>220</v>
      </c>
      <c r="R40" s="259" t="s">
        <v>220</v>
      </c>
      <c r="S40" s="259"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59" t="s">
        <v>220</v>
      </c>
      <c r="Q41" s="259" t="s">
        <v>220</v>
      </c>
      <c r="R41" s="259" t="s">
        <v>220</v>
      </c>
      <c r="S41" s="259"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59">
        <v>0</v>
      </c>
      <c r="Q42" s="259" t="s">
        <v>220</v>
      </c>
      <c r="R42" s="259">
        <v>0</v>
      </c>
      <c r="S42" s="259"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59" t="s">
        <v>220</v>
      </c>
      <c r="Q44" s="259" t="s">
        <v>220</v>
      </c>
      <c r="R44" s="259" t="s">
        <v>220</v>
      </c>
      <c r="S44" s="259"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1.26</v>
      </c>
      <c r="E45" s="213">
        <v>0</v>
      </c>
      <c r="F45" s="213">
        <v>1.26</v>
      </c>
      <c r="G45" s="213">
        <v>0</v>
      </c>
      <c r="H45" s="213">
        <v>0</v>
      </c>
      <c r="I45" s="213" t="s">
        <v>220</v>
      </c>
      <c r="J45" s="213">
        <v>0</v>
      </c>
      <c r="K45" s="213" t="s">
        <v>220</v>
      </c>
      <c r="L45" s="213">
        <v>0</v>
      </c>
      <c r="M45" s="213" t="s">
        <v>220</v>
      </c>
      <c r="N45" s="213">
        <v>0</v>
      </c>
      <c r="O45" s="213" t="s">
        <v>220</v>
      </c>
      <c r="P45" s="259">
        <v>0</v>
      </c>
      <c r="Q45" s="259" t="s">
        <v>220</v>
      </c>
      <c r="R45" s="259">
        <v>1.26</v>
      </c>
      <c r="S45" s="259" t="s">
        <v>291</v>
      </c>
      <c r="T45" s="213">
        <v>0</v>
      </c>
      <c r="U45" s="213" t="s">
        <v>220</v>
      </c>
      <c r="V45" s="213">
        <v>0</v>
      </c>
      <c r="W45" s="213" t="s">
        <v>220</v>
      </c>
      <c r="X45" s="220" t="str">
        <f t="shared" si="8"/>
        <v>нд</v>
      </c>
      <c r="Y45" s="220">
        <f t="shared" si="9"/>
        <v>1.26</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59">
        <v>0</v>
      </c>
      <c r="Q46" s="259" t="s">
        <v>220</v>
      </c>
      <c r="R46" s="259">
        <v>0</v>
      </c>
      <c r="S46" s="259"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59" t="s">
        <v>220</v>
      </c>
      <c r="Q47" s="259" t="s">
        <v>220</v>
      </c>
      <c r="R47" s="259" t="s">
        <v>220</v>
      </c>
      <c r="S47" s="259"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59" t="s">
        <v>220</v>
      </c>
      <c r="Q48" s="259" t="s">
        <v>220</v>
      </c>
      <c r="R48" s="259" t="s">
        <v>220</v>
      </c>
      <c r="S48" s="259"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59" t="s">
        <v>220</v>
      </c>
      <c r="Q49" s="259" t="s">
        <v>220</v>
      </c>
      <c r="R49" s="259" t="s">
        <v>220</v>
      </c>
      <c r="S49" s="259"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59">
        <v>0</v>
      </c>
      <c r="Q50" s="259" t="s">
        <v>220</v>
      </c>
      <c r="R50" s="259">
        <v>0</v>
      </c>
      <c r="S50" s="259"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59">
        <v>0</v>
      </c>
      <c r="Q52" s="259" t="s">
        <v>291</v>
      </c>
      <c r="R52" s="259">
        <v>13.869508196721311</v>
      </c>
      <c r="S52" s="259"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59" t="s">
        <v>220</v>
      </c>
      <c r="Q53" s="259" t="s">
        <v>220</v>
      </c>
      <c r="R53" s="259" t="s">
        <v>220</v>
      </c>
      <c r="S53" s="259"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1.26</v>
      </c>
      <c r="E54" s="213">
        <v>0</v>
      </c>
      <c r="F54" s="213">
        <v>1.26</v>
      </c>
      <c r="G54" s="213">
        <v>0</v>
      </c>
      <c r="H54" s="213">
        <v>0</v>
      </c>
      <c r="I54" s="213" t="s">
        <v>220</v>
      </c>
      <c r="J54" s="213">
        <v>0</v>
      </c>
      <c r="K54" s="213" t="s">
        <v>220</v>
      </c>
      <c r="L54" s="213">
        <v>0</v>
      </c>
      <c r="M54" s="213" t="s">
        <v>220</v>
      </c>
      <c r="N54" s="213">
        <v>0</v>
      </c>
      <c r="O54" s="213" t="s">
        <v>220</v>
      </c>
      <c r="P54" s="259">
        <v>0</v>
      </c>
      <c r="Q54" s="259" t="s">
        <v>291</v>
      </c>
      <c r="R54" s="259">
        <v>1.26</v>
      </c>
      <c r="S54" s="259" t="s">
        <v>291</v>
      </c>
      <c r="T54" s="213">
        <v>0</v>
      </c>
      <c r="U54" s="213" t="s">
        <v>220</v>
      </c>
      <c r="V54" s="213">
        <v>0</v>
      </c>
      <c r="W54" s="213" t="s">
        <v>220</v>
      </c>
      <c r="X54" s="220" t="str">
        <f t="shared" si="10"/>
        <v>нд</v>
      </c>
      <c r="Y54" s="220">
        <f t="shared" si="11"/>
        <v>1.26</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59">
        <v>0</v>
      </c>
      <c r="Q55" s="259" t="s">
        <v>220</v>
      </c>
      <c r="R55" s="259">
        <v>0</v>
      </c>
      <c r="S55" s="259"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59">
        <v>0</v>
      </c>
      <c r="Q56" s="259" t="s">
        <v>220</v>
      </c>
      <c r="R56" s="259">
        <v>0</v>
      </c>
      <c r="S56" s="259"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59">
        <v>0</v>
      </c>
      <c r="Q57" s="259" t="s">
        <v>220</v>
      </c>
      <c r="R57" s="259">
        <v>0</v>
      </c>
      <c r="S57" s="259"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59" t="s">
        <v>220</v>
      </c>
      <c r="Q60" s="259" t="s">
        <v>220</v>
      </c>
      <c r="R60" s="259" t="s">
        <v>220</v>
      </c>
      <c r="S60" s="259"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59">
        <v>0</v>
      </c>
      <c r="Q61" s="259" t="s">
        <v>220</v>
      </c>
      <c r="R61" s="259">
        <v>0</v>
      </c>
      <c r="S61" s="259"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59">
        <v>0</v>
      </c>
      <c r="Q62" s="259" t="s">
        <v>220</v>
      </c>
      <c r="R62" s="259">
        <v>0</v>
      </c>
      <c r="S62" s="259"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59">
        <v>0</v>
      </c>
      <c r="Q63" s="259" t="s">
        <v>220</v>
      </c>
      <c r="R63" s="259">
        <v>0</v>
      </c>
      <c r="S63" s="259"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0">
        <v>0</v>
      </c>
      <c r="Q64" s="260" t="s">
        <v>220</v>
      </c>
      <c r="R64" s="260">
        <v>0</v>
      </c>
      <c r="S64" s="260"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39"/>
      <c r="C66" s="339"/>
      <c r="D66" s="339"/>
      <c r="E66" s="339"/>
      <c r="F66" s="339"/>
      <c r="G66" s="339"/>
      <c r="H66" s="339"/>
      <c r="I66" s="339"/>
      <c r="J66" s="25"/>
      <c r="K66" s="25"/>
      <c r="L66" s="26"/>
      <c r="M66" s="26"/>
      <c r="N66" s="26"/>
      <c r="O66" s="26"/>
      <c r="P66" s="261"/>
      <c r="Q66" s="261"/>
      <c r="R66" s="261"/>
      <c r="S66" s="261"/>
      <c r="T66" s="26"/>
      <c r="U66" s="26"/>
      <c r="V66" s="26"/>
      <c r="W66" s="26"/>
      <c r="X66" s="26"/>
      <c r="Y66" s="26"/>
    </row>
    <row r="68" spans="1:25" ht="50.25" customHeight="1">
      <c r="B68" s="339"/>
      <c r="C68" s="339"/>
      <c r="D68" s="339"/>
      <c r="E68" s="339"/>
      <c r="F68" s="339"/>
      <c r="G68" s="339"/>
      <c r="H68" s="339"/>
      <c r="I68" s="339"/>
      <c r="J68" s="25"/>
      <c r="K68" s="25"/>
    </row>
    <row r="70" spans="1:25" ht="36.75" customHeight="1">
      <c r="B70" s="339"/>
      <c r="C70" s="339"/>
      <c r="D70" s="339"/>
      <c r="E70" s="339"/>
      <c r="F70" s="339"/>
      <c r="G70" s="339"/>
      <c r="H70" s="339"/>
      <c r="I70" s="339"/>
      <c r="J70" s="25"/>
      <c r="K70" s="25"/>
    </row>
    <row r="71" spans="1:25">
      <c r="N71" s="218"/>
    </row>
    <row r="72" spans="1:25" ht="51" customHeight="1">
      <c r="B72" s="339"/>
      <c r="C72" s="339"/>
      <c r="D72" s="339"/>
      <c r="E72" s="339"/>
      <c r="F72" s="339"/>
      <c r="G72" s="339"/>
      <c r="H72" s="339"/>
      <c r="I72" s="339"/>
      <c r="J72" s="25"/>
      <c r="K72" s="25"/>
      <c r="N72" s="218"/>
    </row>
    <row r="73" spans="1:25" ht="32.25" customHeight="1">
      <c r="B73" s="339"/>
      <c r="C73" s="339"/>
      <c r="D73" s="339"/>
      <c r="E73" s="339"/>
      <c r="F73" s="339"/>
      <c r="G73" s="339"/>
      <c r="H73" s="339"/>
      <c r="I73" s="339"/>
      <c r="J73" s="25"/>
      <c r="K73" s="25"/>
    </row>
    <row r="74" spans="1:25" ht="51.75" customHeight="1">
      <c r="B74" s="339"/>
      <c r="C74" s="339"/>
      <c r="D74" s="339"/>
      <c r="E74" s="339"/>
      <c r="F74" s="339"/>
      <c r="G74" s="339"/>
      <c r="H74" s="339"/>
      <c r="I74" s="339"/>
      <c r="J74" s="25"/>
      <c r="K74" s="25"/>
    </row>
    <row r="75" spans="1:25" ht="21.75" customHeight="1">
      <c r="B75" s="340"/>
      <c r="C75" s="340"/>
      <c r="D75" s="340"/>
      <c r="E75" s="340"/>
      <c r="F75" s="340"/>
      <c r="G75" s="340"/>
      <c r="H75" s="340"/>
      <c r="I75" s="340"/>
      <c r="J75" s="24"/>
      <c r="K75" s="24"/>
    </row>
    <row r="76" spans="1:25" ht="23.25" customHeight="1"/>
    <row r="77" spans="1:25" ht="18.75" customHeight="1">
      <c r="B77" s="338"/>
      <c r="C77" s="338"/>
      <c r="D77" s="338"/>
      <c r="E77" s="338"/>
      <c r="F77" s="338"/>
      <c r="G77" s="338"/>
      <c r="H77" s="338"/>
      <c r="I77" s="338"/>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77" t="str">
        <f>T1Code</f>
        <v>ЭL2629_010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77" t="str">
        <f>T1Titul</f>
        <v>Реконструкция ТП-190 Ново-Гончарный переулок, 1а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54" t="s">
        <v>48</v>
      </c>
      <c r="B22" s="357" t="s">
        <v>20</v>
      </c>
      <c r="C22" s="354" t="s">
        <v>47</v>
      </c>
      <c r="D22" s="354" t="s">
        <v>46</v>
      </c>
      <c r="E22" s="360" t="s">
        <v>214</v>
      </c>
      <c r="F22" s="361"/>
      <c r="G22" s="361"/>
      <c r="H22" s="361"/>
      <c r="I22" s="361"/>
      <c r="J22" s="361"/>
      <c r="K22" s="361"/>
      <c r="L22" s="362"/>
      <c r="M22" s="354" t="s">
        <v>45</v>
      </c>
      <c r="N22" s="354" t="s">
        <v>44</v>
      </c>
      <c r="O22" s="354" t="s">
        <v>43</v>
      </c>
      <c r="P22" s="363" t="s">
        <v>164</v>
      </c>
      <c r="Q22" s="363" t="s">
        <v>42</v>
      </c>
      <c r="R22" s="363" t="s">
        <v>41</v>
      </c>
      <c r="S22" s="363" t="s">
        <v>40</v>
      </c>
      <c r="T22" s="363"/>
      <c r="U22" s="364" t="s">
        <v>39</v>
      </c>
      <c r="V22" s="364" t="s">
        <v>38</v>
      </c>
      <c r="W22" s="363" t="s">
        <v>37</v>
      </c>
      <c r="X22" s="363" t="s">
        <v>36</v>
      </c>
      <c r="Y22" s="363" t="s">
        <v>35</v>
      </c>
      <c r="Z22" s="375" t="s">
        <v>34</v>
      </c>
      <c r="AA22" s="363" t="s">
        <v>33</v>
      </c>
      <c r="AB22" s="363" t="s">
        <v>32</v>
      </c>
      <c r="AC22" s="363" t="s">
        <v>31</v>
      </c>
      <c r="AD22" s="363" t="s">
        <v>30</v>
      </c>
      <c r="AE22" s="363" t="s">
        <v>29</v>
      </c>
      <c r="AF22" s="363" t="s">
        <v>28</v>
      </c>
      <c r="AG22" s="363"/>
      <c r="AH22" s="363"/>
      <c r="AI22" s="363"/>
      <c r="AJ22" s="363"/>
      <c r="AK22" s="363"/>
      <c r="AL22" s="363" t="s">
        <v>27</v>
      </c>
      <c r="AM22" s="363"/>
      <c r="AN22" s="363"/>
      <c r="AO22" s="363"/>
      <c r="AP22" s="363" t="s">
        <v>26</v>
      </c>
      <c r="AQ22" s="363"/>
      <c r="AR22" s="363" t="s">
        <v>25</v>
      </c>
      <c r="AS22" s="363" t="s">
        <v>24</v>
      </c>
      <c r="AT22" s="363" t="s">
        <v>23</v>
      </c>
      <c r="AU22" s="363" t="s">
        <v>22</v>
      </c>
      <c r="AV22" s="367" t="s">
        <v>21</v>
      </c>
    </row>
    <row r="23" spans="1:48" s="14" customFormat="1" ht="15.75">
      <c r="A23" s="355"/>
      <c r="B23" s="358"/>
      <c r="C23" s="355"/>
      <c r="D23" s="355"/>
      <c r="E23" s="369" t="s">
        <v>19</v>
      </c>
      <c r="F23" s="371" t="s">
        <v>77</v>
      </c>
      <c r="G23" s="371" t="s">
        <v>76</v>
      </c>
      <c r="H23" s="371" t="s">
        <v>75</v>
      </c>
      <c r="I23" s="373" t="s">
        <v>170</v>
      </c>
      <c r="J23" s="373" t="s">
        <v>171</v>
      </c>
      <c r="K23" s="373" t="s">
        <v>172</v>
      </c>
      <c r="L23" s="371" t="s">
        <v>72</v>
      </c>
      <c r="M23" s="355"/>
      <c r="N23" s="355"/>
      <c r="O23" s="355"/>
      <c r="P23" s="363"/>
      <c r="Q23" s="363"/>
      <c r="R23" s="363"/>
      <c r="S23" s="354" t="s">
        <v>0</v>
      </c>
      <c r="T23" s="354" t="s">
        <v>7</v>
      </c>
      <c r="U23" s="364"/>
      <c r="V23" s="364"/>
      <c r="W23" s="363"/>
      <c r="X23" s="363"/>
      <c r="Y23" s="363"/>
      <c r="Z23" s="363"/>
      <c r="AA23" s="363"/>
      <c r="AB23" s="363"/>
      <c r="AC23" s="363"/>
      <c r="AD23" s="363"/>
      <c r="AE23" s="363"/>
      <c r="AF23" s="363" t="s">
        <v>18</v>
      </c>
      <c r="AG23" s="363"/>
      <c r="AH23" s="363" t="s">
        <v>17</v>
      </c>
      <c r="AI23" s="363"/>
      <c r="AJ23" s="354" t="s">
        <v>16</v>
      </c>
      <c r="AK23" s="354" t="s">
        <v>15</v>
      </c>
      <c r="AL23" s="354" t="s">
        <v>14</v>
      </c>
      <c r="AM23" s="354" t="s">
        <v>13</v>
      </c>
      <c r="AN23" s="354" t="s">
        <v>12</v>
      </c>
      <c r="AO23" s="354" t="s">
        <v>11</v>
      </c>
      <c r="AP23" s="354" t="s">
        <v>10</v>
      </c>
      <c r="AQ23" s="365" t="s">
        <v>7</v>
      </c>
      <c r="AR23" s="363"/>
      <c r="AS23" s="363"/>
      <c r="AT23" s="363"/>
      <c r="AU23" s="363"/>
      <c r="AV23" s="368"/>
    </row>
    <row r="24" spans="1:48" s="14" customFormat="1" ht="47.25">
      <c r="A24" s="356"/>
      <c r="B24" s="359"/>
      <c r="C24" s="356"/>
      <c r="D24" s="356"/>
      <c r="E24" s="370"/>
      <c r="F24" s="372"/>
      <c r="G24" s="372"/>
      <c r="H24" s="372"/>
      <c r="I24" s="374"/>
      <c r="J24" s="374"/>
      <c r="K24" s="374"/>
      <c r="L24" s="372"/>
      <c r="M24" s="356"/>
      <c r="N24" s="356"/>
      <c r="O24" s="356"/>
      <c r="P24" s="363"/>
      <c r="Q24" s="363"/>
      <c r="R24" s="363"/>
      <c r="S24" s="356"/>
      <c r="T24" s="356"/>
      <c r="U24" s="364"/>
      <c r="V24" s="364"/>
      <c r="W24" s="363"/>
      <c r="X24" s="363"/>
      <c r="Y24" s="363"/>
      <c r="Z24" s="363"/>
      <c r="AA24" s="363"/>
      <c r="AB24" s="363"/>
      <c r="AC24" s="363"/>
      <c r="AD24" s="363"/>
      <c r="AE24" s="363"/>
      <c r="AF24" s="35" t="s">
        <v>9</v>
      </c>
      <c r="AG24" s="35" t="s">
        <v>8</v>
      </c>
      <c r="AH24" s="35" t="s">
        <v>0</v>
      </c>
      <c r="AI24" s="35" t="s">
        <v>7</v>
      </c>
      <c r="AJ24" s="356"/>
      <c r="AK24" s="356"/>
      <c r="AL24" s="356"/>
      <c r="AM24" s="356"/>
      <c r="AN24" s="356"/>
      <c r="AO24" s="356"/>
      <c r="AP24" s="356"/>
      <c r="AQ24" s="366"/>
      <c r="AR24" s="363"/>
      <c r="AS24" s="363"/>
      <c r="AT24" s="363"/>
      <c r="AU24" s="363"/>
      <c r="AV24" s="36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473</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ЭL2629_010</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ТП-190 Ново-Гончарный переулок, 1а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227</v>
      </c>
      <c r="B18" s="334"/>
    </row>
    <row r="19" spans="1:2">
      <c r="B19" s="32"/>
    </row>
    <row r="20" spans="1:2" ht="16.5" thickBot="1">
      <c r="B20" s="50"/>
    </row>
    <row r="21" spans="1:2" ht="48.75" customHeight="1" thickBot="1">
      <c r="A21" s="51" t="s">
        <v>228</v>
      </c>
      <c r="B21" s="52" t="str">
        <f>T1Titul</f>
        <v>Реконструкция ТП-190 Ново-Гончарный переулок, 1а (Владимир) 1 шт</v>
      </c>
    </row>
    <row r="22" spans="1:2" ht="16.5" thickBot="1">
      <c r="A22" s="51" t="s">
        <v>229</v>
      </c>
      <c r="B22" s="120" t="s">
        <v>474</v>
      </c>
    </row>
    <row r="23" spans="1:2" ht="16.5" thickBot="1">
      <c r="A23" s="53" t="s">
        <v>230</v>
      </c>
      <c r="B23" s="54" t="s">
        <v>231</v>
      </c>
    </row>
    <row r="24" spans="1:2" ht="16.5" thickBot="1">
      <c r="A24" s="53" t="s">
        <v>232</v>
      </c>
      <c r="B24" s="119" t="s">
        <v>478</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